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d.docs.live.net/71880eeac7c4943b/"/>
    </mc:Choice>
  </mc:AlternateContent>
  <xr:revisionPtr revIDLastSave="0" documentId="8_{17E3A363-ACE8-41D5-AEB1-E0299CCB8E6D}" xr6:coauthVersionLast="47" xr6:coauthVersionMax="47" xr10:uidLastSave="{00000000-0000-0000-0000-000000000000}"/>
  <bookViews>
    <workbookView xWindow="-98" yWindow="-98" windowWidth="20715" windowHeight="13875" xr2:uid="{00000000-000D-0000-FFFF-FFFF00000000}"/>
  </bookViews>
  <sheets>
    <sheet name="Nota1" sheetId="1" r:id="rId1"/>
  </sheets>
  <externalReferences>
    <externalReference r:id="rId2"/>
    <externalReference r:id="rId3"/>
    <externalReference r:id="rId4"/>
  </externalReferences>
  <definedNames>
    <definedName name="_xlnm._FilterDatabase" localSheetId="0" hidden="1">Nota1!$A$70:$AF$151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0" i="1" l="1"/>
  <c r="M175" i="1"/>
  <c r="M168" i="1"/>
  <c r="G163" i="1"/>
  <c r="M160" i="1"/>
  <c r="M158" i="1"/>
  <c r="H151" i="1"/>
  <c r="F151" i="1"/>
  <c r="E151" i="1"/>
  <c r="G77" i="1"/>
  <c r="G76" i="1"/>
  <c r="G75" i="1"/>
  <c r="G74" i="1"/>
  <c r="G73" i="1"/>
  <c r="G72" i="1"/>
  <c r="G71" i="1"/>
  <c r="B46" i="1"/>
  <c r="C45" i="1"/>
  <c r="E7" i="1"/>
  <c r="A1" i="1"/>
  <c r="G151" i="1" l="1"/>
</calcChain>
</file>

<file path=xl/sharedStrings.xml><?xml version="1.0" encoding="utf-8"?>
<sst xmlns="http://schemas.openxmlformats.org/spreadsheetml/2006/main" count="779" uniqueCount="252">
  <si>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</si>
  <si>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</si>
  <si>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</si>
  <si>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</si>
  <si>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</si>
  <si>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</si>
  <si>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</si>
  <si>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</si>
  <si>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</si>
  <si>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</si>
  <si>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</si>
  <si>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</si>
  <si>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</si>
  <si>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</si>
  <si>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</si>
  <si>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</si>
  <si>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</si>
  <si>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</si>
  <si>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</si>
  <si>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</si>
  <si>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</si>
  <si>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</si>
  <si>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</si>
  <si>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</si>
  <si>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</si>
  <si>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</si>
  <si>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Venancio Rios Portillo</t>
  </si>
  <si>
    <t>Sindico Titular</t>
  </si>
  <si>
    <t>Fernando José Velázquez Abente</t>
  </si>
  <si>
    <t>Plana Ejecutiva</t>
  </si>
  <si>
    <t>Gerente General</t>
  </si>
  <si>
    <t>Omar Gustavo Giménez Pereira</t>
  </si>
  <si>
    <t>Gerente Administrativo</t>
  </si>
  <si>
    <t>Graciela Mabel Nuñez Lopez</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</si>
  <si>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</si>
  <si>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</si>
  <si>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</si>
  <si>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</si>
  <si>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</si>
  <si>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</si>
  <si>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</si>
  <si>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</si>
  <si>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</si>
  <si>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</si>
  <si>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</si>
  <si>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</si>
  <si>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</si>
  <si>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</si>
  <si>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</si>
  <si>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</si>
  <si>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</si>
  <si>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</si>
  <si>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</si>
  <si>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</si>
  <si>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Informatica</t>
  </si>
  <si>
    <t>Luis Maria Martinez</t>
  </si>
  <si>
    <t>Gerente de Auditoria Interna</t>
  </si>
  <si>
    <t>Javier Victor Melgarejo Mercado</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</si>
  <si>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</si>
  <si>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</si>
  <si>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</si>
  <si>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</si>
  <si>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</si>
  <si>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</si>
  <si>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</si>
  <si>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</si>
  <si>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</si>
  <si>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</si>
  <si>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</si>
  <si>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</si>
  <si>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</si>
  <si>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</si>
  <si>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</si>
  <si>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</si>
  <si>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</si>
  <si>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</si>
  <si>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</si>
  <si>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ALGODON NEGRO S.A.</t>
  </si>
  <si>
    <t>80123876-5</t>
  </si>
  <si>
    <t>PYNEGO5V2090</t>
  </si>
  <si>
    <t>Ordinaria</t>
  </si>
  <si>
    <t>A</t>
  </si>
  <si>
    <t>Guaraní</t>
  </si>
  <si>
    <t>18428</t>
  </si>
  <si>
    <t>-</t>
  </si>
  <si>
    <t>BEEME S.A.</t>
  </si>
  <si>
    <t>80129555-6</t>
  </si>
  <si>
    <t>19929</t>
  </si>
  <si>
    <t>LA EXCEPCION S.A</t>
  </si>
  <si>
    <t>80123879-0</t>
  </si>
  <si>
    <t>18429</t>
  </si>
  <si>
    <t>LA EXCEPCIÓN S.A.</t>
  </si>
  <si>
    <t>PYNEGP0V2181</t>
  </si>
  <si>
    <t>Preferida</t>
  </si>
  <si>
    <t>I</t>
  </si>
  <si>
    <t>PYNEGP0V2157</t>
  </si>
  <si>
    <t>F</t>
  </si>
  <si>
    <t>PYNEGP0V1870</t>
  </si>
  <si>
    <t>N</t>
  </si>
  <si>
    <t>PYNEGP0V1862</t>
  </si>
  <si>
    <t>M</t>
  </si>
  <si>
    <t>PYNEGP0V2165</t>
  </si>
  <si>
    <t>G</t>
  </si>
  <si>
    <t>PYNEGP0V2132</t>
  </si>
  <si>
    <t>D</t>
  </si>
  <si>
    <t xml:space="preserve">PYNEGP0V2116 </t>
  </si>
  <si>
    <t>B</t>
  </si>
  <si>
    <t xml:space="preserve">ADRIANA INES LAREINEGABE BENZA	</t>
  </si>
  <si>
    <t>1501324</t>
  </si>
  <si>
    <t>9957</t>
  </si>
  <si>
    <t>ALBERTO ANTONIO RAMIREZ RUIZ DIAZ</t>
  </si>
  <si>
    <t>1158233</t>
  </si>
  <si>
    <t>11470</t>
  </si>
  <si>
    <t>ALEXANDRA ZAMPHIROPOLOS KLOTZSCHE</t>
  </si>
  <si>
    <t>2204687</t>
  </si>
  <si>
    <t>6639</t>
  </si>
  <si>
    <t>ALBERTO RAFAEL BRISCO COUCHONAL</t>
  </si>
  <si>
    <t>BENICIA RIOS PORTILLO</t>
  </si>
  <si>
    <t>457733</t>
  </si>
  <si>
    <t>13984</t>
  </si>
  <si>
    <t>CAJA MUTUAL DE COOPERATIVISTAS DEL PARAGUAY</t>
  </si>
  <si>
    <t>80004152-6</t>
  </si>
  <si>
    <t>1836</t>
  </si>
  <si>
    <t>PYNEGP0V2199</t>
  </si>
  <si>
    <t>J</t>
  </si>
  <si>
    <t>CARLOS ALBERTO KNAPPS HUBER</t>
  </si>
  <si>
    <t>381414</t>
  </si>
  <si>
    <t>13985</t>
  </si>
  <si>
    <t>PYNEGP0V2140</t>
  </si>
  <si>
    <t>E</t>
  </si>
  <si>
    <t>DANIEL HORACIO SAUCA</t>
  </si>
  <si>
    <t>1278340</t>
  </si>
  <si>
    <t>4710</t>
  </si>
  <si>
    <t>n</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</si>
  <si>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</si>
  <si>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</si>
  <si>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</si>
  <si>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</si>
  <si>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</si>
  <si>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</si>
  <si>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</si>
  <si>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</si>
  <si>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</si>
  <si>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</si>
  <si>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</si>
  <si>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</si>
  <si>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</si>
  <si>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</si>
  <si>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</si>
  <si>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</si>
  <si>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FATIMA MARIA BELEN HERMAN MORALES</t>
  </si>
  <si>
    <t>FERNANDO ANDRES BERDICHEVSKY SBOROVSKY</t>
  </si>
  <si>
    <t>651398</t>
  </si>
  <si>
    <t>13988</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</si>
  <si>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</si>
  <si>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</si>
  <si>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</si>
  <si>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</si>
  <si>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</si>
  <si>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</si>
  <si>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</si>
  <si>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</si>
  <si>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</si>
  <si>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</si>
  <si>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</si>
  <si>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</si>
  <si>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</si>
  <si>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</si>
  <si>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</si>
  <si>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</si>
  <si>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</si>
  <si>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</si>
  <si>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</si>
  <si>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</si>
  <si>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</si>
  <si>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</si>
  <si>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</si>
  <si>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</si>
  <si>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</si>
  <si>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</si>
  <si>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</si>
  <si>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</si>
  <si>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</si>
  <si>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</si>
  <si>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</si>
  <si>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</si>
  <si>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</si>
  <si>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</si>
  <si>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</si>
  <si>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</si>
  <si>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</si>
  <si>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</si>
  <si>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</si>
  <si>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</si>
  <si>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</si>
  <si>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</si>
  <si>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</si>
  <si>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</si>
  <si>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</si>
  <si>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</si>
  <si>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</si>
  <si>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PYNEGP0V2173</t>
  </si>
  <si>
    <t>H</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</si>
  <si>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</si>
  <si>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</si>
  <si>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</si>
  <si>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</si>
  <si>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</si>
  <si>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</si>
  <si>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</si>
  <si>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</si>
  <si>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</si>
  <si>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</si>
  <si>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</si>
  <si>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</si>
  <si>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</si>
  <si>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</si>
  <si>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RONALD WINSTON KENNEDY ROJAS</t>
  </si>
  <si>
    <t>RODRIGO GUILLERMO CALLIZO LOPEZ MOREIRA</t>
  </si>
  <si>
    <t>609940</t>
  </si>
  <si>
    <t>576</t>
  </si>
  <si>
    <t xml:space="preserve">RODRIGO LUIS GONZALEZ NAVARRO	</t>
  </si>
  <si>
    <t>1075902</t>
  </si>
  <si>
    <t>10043</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</si>
  <si>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</si>
  <si>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</si>
  <si>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</si>
  <si>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</si>
  <si>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</si>
  <si>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</si>
  <si>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</si>
  <si>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</si>
  <si>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</si>
  <si>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</si>
  <si>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</si>
  <si>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</si>
  <si>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</si>
  <si>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</si>
  <si>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</si>
  <si>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</si>
  <si>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</si>
  <si>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</si>
  <si>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EDUARDO MATIAS QUIROGA</t>
  </si>
  <si>
    <t>PALMAR QUEMADO S.A.</t>
  </si>
  <si>
    <t>80113842-6</t>
  </si>
  <si>
    <t>GUILLERMO NESTOR SOSA ARRUA</t>
  </si>
  <si>
    <t>ELBA ABELDRANA SUAREZ DE CABALLERO</t>
  </si>
  <si>
    <t>528939</t>
  </si>
  <si>
    <t>COMPOSICION ACCIONARIA: Accionistas que detentan el diez(10) porciento o más de participacion en el capital</t>
  </si>
  <si>
    <t xml:space="preserve">Porcentaje </t>
  </si>
  <si>
    <t>Total</t>
  </si>
  <si>
    <t>ALGODÓN 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</si>
</sst>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dddd\,\ mmmm\ dd\,\ yyyy"/>
    <numFmt numFmtId="166" formatCode="_ * #,##0.000000_ ;_ * \-#,##0.000000_ ;_ * &quot;-&quot;_ ;_ @_ "/>
  </numFmts>
  <fonts count="15" x14ac:knownFonts="1">
    <font>
      <sz val="11"/>
      <color theme="1"/>
      <name val="Calibri"/>
      <family val="2"/>
      <scheme val="minor"/>
    </font>
    <font>
      <sz val="11"/>
      <color theme="1"/>
      <name val="Calibri"/>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Calibri"/>
      <family val="2"/>
      <scheme val="minor"/>
    </font>
    <font>
      <sz val="11"/>
      <name val="Calibri"/>
      <family val="2"/>
      <scheme val="minor"/>
    </font>
    <font>
      <sz val="11"/>
      <name val="Calibri"/>
      <family val="2"/>
    </font>
    <font>
      <b/>
      <sz val="11"/>
      <name val="Calibri"/>
      <family val="2"/>
    </font>
    <font>
      <b/>
      <sz val="10"/>
      <name val="Calibri"/>
      <family val="2"/>
      <scheme val="minor"/>
    </font>
    <font>
      <sz val="10"/>
      <name val="Calibri"/>
      <family val="2"/>
      <scheme val="minor"/>
    </font>
    <font>
      <b/>
      <sz val="12"/>
      <name val="Arial"/>
      <family val="2"/>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2">
    <xf numFmtId="0" fontId="0" fillId="0" borderId="0"/>
    <xf numFmtId="164" fontId="1" fillId="0" borderId="0" applyFont="0" applyFill="0" applyBorder="0" applyAlignment="0" applyProtection="0"/>
  </cellStyleXfs>
  <cellXfs count="133">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4" fillId="2" borderId="0" xfId="0" applyFont="1" applyFill="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0" xfId="0" applyFont="1"/>
    <xf numFmtId="0" fontId="6" fillId="0" borderId="0" xfId="0" applyFont="1" applyAlignment="1">
      <alignment vertical="center"/>
    </xf>
    <xf numFmtId="10" fontId="6" fillId="0" borderId="0" xfId="0" applyNumberFormat="1" applyFont="1" applyAlignment="1">
      <alignment vertical="center"/>
    </xf>
    <xf numFmtId="0" fontId="3" fillId="2" borderId="1" xfId="0" applyFont="1" applyFill="1" applyBorder="1" applyAlignment="1">
      <alignment vertical="center"/>
    </xf>
    <xf numFmtId="0" fontId="4" fillId="2" borderId="2" xfId="0" applyFont="1" applyFill="1" applyBorder="1" applyAlignment="1">
      <alignment vertical="center"/>
    </xf>
    <xf numFmtId="49" fontId="2" fillId="0" borderId="0" xfId="0" applyNumberFormat="1" applyFont="1" applyAlignment="1">
      <alignment vertical="center" wrapText="1"/>
    </xf>
    <xf numFmtId="49" fontId="2" fillId="0" borderId="0" xfId="0" applyNumberFormat="1" applyFont="1" applyAlignment="1">
      <alignment wrapText="1"/>
    </xf>
    <xf numFmtId="0" fontId="8" fillId="0" borderId="0" xfId="0" applyFont="1"/>
    <xf numFmtId="0" fontId="9" fillId="0" borderId="0" xfId="0" applyFont="1"/>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horizontal="center"/>
    </xf>
    <xf numFmtId="0" fontId="9"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center" wrapText="1"/>
    </xf>
    <xf numFmtId="0" fontId="2" fillId="3" borderId="0" xfId="0" applyFont="1" applyFill="1"/>
    <xf numFmtId="0" fontId="5" fillId="3" borderId="0" xfId="0" applyFont="1" applyFill="1"/>
    <xf numFmtId="0" fontId="8" fillId="0" borderId="3" xfId="0" applyFont="1" applyBorder="1" applyAlignment="1">
      <alignment horizontal="center"/>
    </xf>
    <xf numFmtId="0" fontId="8" fillId="0" borderId="4" xfId="0" applyFont="1" applyBorder="1" applyAlignment="1">
      <alignment horizontal="center"/>
    </xf>
    <xf numFmtId="0" fontId="8" fillId="0" borderId="6" xfId="0" applyFont="1" applyBorder="1" applyAlignment="1">
      <alignment horizontal="center"/>
    </xf>
    <xf numFmtId="0" fontId="9" fillId="0" borderId="7" xfId="0" applyFont="1" applyBorder="1"/>
    <xf numFmtId="3" fontId="4" fillId="0" borderId="8"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3" fontId="4" fillId="0" borderId="9" xfId="0" applyNumberFormat="1" applyFont="1" applyBorder="1" applyAlignment="1">
      <alignment horizontal="center" vertical="top" wrapText="1"/>
    </xf>
    <xf numFmtId="0" fontId="11" fillId="0" borderId="0" xfId="0" applyFont="1"/>
    <xf numFmtId="0" fontId="8" fillId="0" borderId="0" xfId="0" applyFont="1" applyAlignment="1">
      <alignment wrapText="1"/>
    </xf>
    <xf numFmtId="3" fontId="8" fillId="0" borderId="0" xfId="0" applyNumberFormat="1" applyFont="1" applyAlignment="1">
      <alignment wrapText="1"/>
    </xf>
    <xf numFmtId="0" fontId="12" fillId="0" borderId="6" xfId="0" applyFont="1" applyBorder="1"/>
    <xf numFmtId="0" fontId="12" fillId="0" borderId="6" xfId="0" applyFont="1" applyBorder="1" applyAlignment="1">
      <alignment horizontal="center"/>
    </xf>
    <xf numFmtId="3" fontId="12" fillId="0" borderId="6" xfId="0" applyNumberFormat="1" applyFont="1" applyBorder="1" applyAlignment="1">
      <alignment horizontal="center"/>
    </xf>
    <xf numFmtId="0" fontId="12" fillId="0" borderId="3" xfId="0" applyFont="1" applyBorder="1" applyAlignment="1">
      <alignment horizontal="center"/>
    </xf>
    <xf numFmtId="0" fontId="9" fillId="0" borderId="6" xfId="0" applyFont="1" applyBorder="1" applyAlignment="1">
      <alignment horizontal="center"/>
    </xf>
    <xf numFmtId="3" fontId="9" fillId="0" borderId="0" xfId="0" applyNumberFormat="1" applyFont="1"/>
    <xf numFmtId="0" fontId="13" fillId="0" borderId="8" xfId="0" applyFont="1" applyBorder="1"/>
    <xf numFmtId="0" fontId="13" fillId="0" borderId="8" xfId="0" applyFont="1" applyBorder="1" applyAlignment="1">
      <alignment horizontal="center"/>
    </xf>
    <xf numFmtId="3" fontId="13" fillId="0" borderId="8" xfId="0" applyNumberFormat="1" applyFont="1" applyBorder="1" applyAlignment="1">
      <alignment horizontal="center"/>
    </xf>
    <xf numFmtId="0" fontId="13" fillId="0" borderId="10" xfId="0" applyFont="1" applyBorder="1" applyAlignment="1">
      <alignment horizontal="center"/>
    </xf>
    <xf numFmtId="0" fontId="9" fillId="0" borderId="8" xfId="0" applyFont="1" applyBorder="1" applyAlignment="1">
      <alignment horizontal="center"/>
    </xf>
    <xf numFmtId="0" fontId="13" fillId="0" borderId="11" xfId="0" applyFont="1" applyBorder="1" applyAlignment="1">
      <alignment horizontal="center"/>
    </xf>
    <xf numFmtId="3" fontId="13" fillId="0" borderId="0" xfId="0" applyNumberFormat="1"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left"/>
    </xf>
    <xf numFmtId="0" fontId="13" fillId="0" borderId="4" xfId="0" applyFont="1" applyBorder="1"/>
    <xf numFmtId="0" fontId="13" fillId="0" borderId="5" xfId="0" applyFont="1" applyBorder="1"/>
    <xf numFmtId="3" fontId="13" fillId="0" borderId="4" xfId="0" applyNumberFormat="1" applyFont="1" applyBorder="1" applyAlignment="1">
      <alignment horizontal="center"/>
    </xf>
    <xf numFmtId="0" fontId="9" fillId="0" borderId="5" xfId="0" applyFont="1" applyBorder="1"/>
    <xf numFmtId="0" fontId="13" fillId="0" borderId="0" xfId="0" applyFont="1" applyAlignment="1">
      <alignment horizont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165" fontId="8" fillId="0" borderId="0" xfId="0" applyNumberFormat="1" applyFont="1"/>
    <xf numFmtId="1" fontId="8" fillId="0" borderId="0" xfId="0" applyNumberFormat="1" applyFont="1"/>
    <xf numFmtId="3" fontId="8" fillId="0" borderId="0" xfId="0" applyNumberFormat="1" applyFont="1"/>
    <xf numFmtId="3" fontId="2" fillId="0" borderId="0" xfId="0" applyNumberFormat="1" applyFont="1"/>
    <xf numFmtId="0" fontId="14" fillId="0" borderId="0" xfId="0" applyFont="1"/>
    <xf numFmtId="0" fontId="12" fillId="0" borderId="5" xfId="0" applyFont="1" applyBorder="1" applyAlignment="1">
      <alignment horizontal="center"/>
    </xf>
    <xf numFmtId="0" fontId="12" fillId="0" borderId="4" xfId="0" applyFont="1" applyBorder="1" applyAlignment="1">
      <alignment horizontal="center"/>
    </xf>
    <xf numFmtId="3" fontId="12" fillId="0" borderId="4" xfId="0" applyNumberFormat="1" applyFont="1" applyBorder="1" applyAlignment="1">
      <alignment horizontal="center"/>
    </xf>
    <xf numFmtId="3" fontId="12" fillId="0" borderId="3" xfId="0" applyNumberFormat="1" applyFont="1" applyBorder="1" applyAlignment="1">
      <alignment horizontal="center"/>
    </xf>
    <xf numFmtId="0" fontId="8" fillId="0" borderId="6" xfId="0" applyFont="1" applyBorder="1"/>
    <xf numFmtId="3" fontId="8" fillId="0" borderId="6" xfId="0" applyNumberFormat="1" applyFont="1" applyBorder="1" applyAlignment="1">
      <alignment horizontal="center"/>
    </xf>
    <xf numFmtId="10" fontId="9" fillId="0" borderId="0" xfId="0" applyNumberFormat="1" applyFont="1"/>
    <xf numFmtId="0" fontId="13" fillId="0" borderId="12" xfId="0" applyFont="1" applyBorder="1" applyAlignment="1">
      <alignment horizontal="left"/>
    </xf>
    <xf numFmtId="0" fontId="13" fillId="0" borderId="13" xfId="0" applyFont="1" applyBorder="1" applyAlignment="1">
      <alignment horizontal="center"/>
    </xf>
    <xf numFmtId="0" fontId="13" fillId="0" borderId="12" xfId="0" applyFont="1" applyBorder="1" applyAlignment="1">
      <alignment horizontal="center"/>
    </xf>
    <xf numFmtId="0" fontId="13" fillId="0" borderId="13" xfId="0" applyFont="1" applyBorder="1"/>
    <xf numFmtId="3" fontId="13" fillId="0" borderId="12" xfId="0" applyNumberFormat="1" applyFont="1" applyBorder="1" applyAlignment="1">
      <alignment horizontal="center"/>
    </xf>
    <xf numFmtId="3" fontId="13" fillId="0" borderId="13" xfId="0" applyNumberFormat="1" applyFont="1" applyBorder="1" applyAlignment="1">
      <alignment horizontal="center"/>
    </xf>
    <xf numFmtId="0" fontId="9" fillId="0" borderId="12" xfId="0" applyFont="1" applyBorder="1" applyAlignment="1">
      <alignment horizontal="center"/>
    </xf>
    <xf numFmtId="10" fontId="9" fillId="0" borderId="13" xfId="0" applyNumberFormat="1" applyFont="1" applyBorder="1" applyAlignment="1">
      <alignment horizontal="center"/>
    </xf>
    <xf numFmtId="10" fontId="8" fillId="0" borderId="12" xfId="0" applyNumberFormat="1" applyFont="1" applyBorder="1" applyAlignment="1">
      <alignment horizontal="center"/>
    </xf>
    <xf numFmtId="0" fontId="13" fillId="0" borderId="9" xfId="0" applyFont="1" applyBorder="1" applyAlignment="1">
      <alignment horizontal="left"/>
    </xf>
    <xf numFmtId="0" fontId="13" fillId="0" borderId="14" xfId="0" applyFont="1" applyBorder="1" applyAlignment="1">
      <alignment horizontal="center"/>
    </xf>
    <xf numFmtId="0" fontId="13" fillId="0" borderId="9" xfId="0" applyFont="1" applyBorder="1" applyAlignment="1">
      <alignment horizontal="center"/>
    </xf>
    <xf numFmtId="0" fontId="13" fillId="0" borderId="14" xfId="0" applyFont="1" applyBorder="1"/>
    <xf numFmtId="3" fontId="13" fillId="0" borderId="9" xfId="0" applyNumberFormat="1" applyFont="1" applyBorder="1" applyAlignment="1">
      <alignment horizontal="center"/>
    </xf>
    <xf numFmtId="3" fontId="13" fillId="0" borderId="14" xfId="0" applyNumberFormat="1" applyFont="1" applyBorder="1" applyAlignment="1">
      <alignment horizontal="center"/>
    </xf>
    <xf numFmtId="0" fontId="9" fillId="0" borderId="9" xfId="0" applyFont="1" applyBorder="1" applyAlignment="1">
      <alignment horizontal="center"/>
    </xf>
    <xf numFmtId="10" fontId="9" fillId="0" borderId="14" xfId="0" applyNumberFormat="1" applyFont="1" applyBorder="1" applyAlignment="1">
      <alignment horizontal="center"/>
    </xf>
    <xf numFmtId="10" fontId="8" fillId="0" borderId="9" xfId="0" applyNumberFormat="1" applyFont="1" applyBorder="1" applyAlignment="1">
      <alignment horizontal="center"/>
    </xf>
    <xf numFmtId="0" fontId="13" fillId="0" borderId="10" xfId="0" applyFont="1" applyBorder="1" applyAlignment="1">
      <alignment horizontal="left"/>
    </xf>
    <xf numFmtId="10" fontId="9" fillId="0" borderId="0" xfId="0" applyNumberFormat="1" applyFont="1" applyAlignment="1">
      <alignment horizontal="center"/>
    </xf>
    <xf numFmtId="10" fontId="9" fillId="0" borderId="8" xfId="0" applyNumberFormat="1" applyFont="1" applyBorder="1" applyAlignment="1">
      <alignment horizontal="center"/>
    </xf>
    <xf numFmtId="10" fontId="8" fillId="0" borderId="11" xfId="0" applyNumberFormat="1" applyFont="1" applyBorder="1" applyAlignment="1">
      <alignment horizontal="center"/>
    </xf>
    <xf numFmtId="0" fontId="13" fillId="0" borderId="15" xfId="0" applyFont="1" applyBorder="1" applyAlignment="1">
      <alignment horizontal="left"/>
    </xf>
    <xf numFmtId="0" fontId="13" fillId="0" borderId="9" xfId="0" applyFont="1" applyBorder="1"/>
    <xf numFmtId="10" fontId="9" fillId="0" borderId="9" xfId="0" applyNumberFormat="1" applyFont="1" applyBorder="1" applyAlignment="1">
      <alignment horizontal="center"/>
    </xf>
    <xf numFmtId="10" fontId="8" fillId="0" borderId="16" xfId="0" applyNumberFormat="1" applyFont="1" applyBorder="1" applyAlignment="1">
      <alignment horizontal="center"/>
    </xf>
    <xf numFmtId="0" fontId="13" fillId="0" borderId="10" xfId="0" applyFont="1" applyBorder="1"/>
    <xf numFmtId="0" fontId="13" fillId="0" borderId="7" xfId="0" applyFont="1" applyBorder="1"/>
    <xf numFmtId="0" fontId="13" fillId="0" borderId="17" xfId="0" applyFont="1" applyBorder="1" applyAlignment="1">
      <alignment horizontal="center"/>
    </xf>
    <xf numFmtId="0" fontId="9" fillId="0" borderId="13" xfId="0" applyFont="1" applyBorder="1" applyAlignment="1">
      <alignment horizontal="center"/>
    </xf>
    <xf numFmtId="10" fontId="9" fillId="0" borderId="12" xfId="0" applyNumberFormat="1" applyFont="1" applyBorder="1" applyAlignment="1">
      <alignment horizontal="center"/>
    </xf>
    <xf numFmtId="3" fontId="9" fillId="0" borderId="12" xfId="0" applyNumberFormat="1" applyFont="1" applyBorder="1"/>
    <xf numFmtId="0" fontId="9" fillId="0" borderId="0" xfId="0" applyFont="1" applyAlignment="1">
      <alignment horizontal="center"/>
    </xf>
    <xf numFmtId="3" fontId="9" fillId="0" borderId="8" xfId="0" applyNumberFormat="1" applyFont="1" applyBorder="1"/>
    <xf numFmtId="10" fontId="8" fillId="0" borderId="8" xfId="0" applyNumberFormat="1" applyFont="1" applyBorder="1" applyAlignment="1">
      <alignment horizontal="center"/>
    </xf>
    <xf numFmtId="0" fontId="2" fillId="0" borderId="8" xfId="0" applyFont="1" applyBorder="1"/>
    <xf numFmtId="0" fontId="13" fillId="0" borderId="15" xfId="0" applyFont="1" applyBorder="1"/>
    <xf numFmtId="0" fontId="13" fillId="0" borderId="16" xfId="0" applyFont="1" applyBorder="1" applyAlignment="1">
      <alignment horizontal="center"/>
    </xf>
    <xf numFmtId="0" fontId="9" fillId="0" borderId="14" xfId="0" applyFont="1" applyBorder="1" applyAlignment="1">
      <alignment horizontal="center"/>
    </xf>
    <xf numFmtId="0" fontId="2" fillId="0" borderId="9" xfId="0" applyFont="1" applyBorder="1"/>
    <xf numFmtId="0" fontId="13" fillId="0" borderId="12" xfId="0" applyFont="1" applyBorder="1"/>
    <xf numFmtId="164" fontId="2" fillId="0" borderId="0" xfId="1" applyFont="1"/>
    <xf numFmtId="164" fontId="9" fillId="0" borderId="0" xfId="1" applyFont="1"/>
    <xf numFmtId="166" fontId="2" fillId="0" borderId="0" xfId="1" applyNumberFormat="1" applyFont="1"/>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10" fontId="2" fillId="0" borderId="12" xfId="0" applyNumberFormat="1"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left" wrapText="1"/>
    </xf>
    <xf numFmtId="0" fontId="2" fillId="0" borderId="0" xfId="0" applyFont="1" applyAlignment="1">
      <alignment wrapText="1"/>
    </xf>
    <xf numFmtId="0" fontId="6" fillId="0" borderId="0" xfId="0"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justify" vertical="justify"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49" fontId="2" fillId="0" borderId="0" xfId="0" applyNumberFormat="1" applyFont="1" applyAlignment="1">
      <alignment horizontal="left" wrapText="1"/>
    </xf>
    <xf numFmtId="0" fontId="9" fillId="0" borderId="0" xfId="0" applyFont="1" applyAlignment="1">
      <alignment horizontal="center" vertical="center"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gofin.com.py\Shares\Contabilidad\Roque%20Fernandez\NEGOFIN\2024\SIV\EEFF%202024\1%20MARZO\Para%20envio\EEFF%20y%20Notas%20a%20los%20Estados%20Contables%20Negofin%20SAECA%2031.03.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C"/>
      <sheetName val="ANEXO A"/>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45382</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8"/>
  <sheetViews>
    <sheetView showGridLines="0" tabSelected="1" zoomScaleNormal="100" workbookViewId="0">
      <selection activeCell="B198" sqref="B198"/>
    </sheetView>
  </sheetViews>
  <sheetFormatPr baseColWidth="10" defaultColWidth="11.46484375" defaultRowHeight="13.5" x14ac:dyDescent="0.35"/>
  <cols>
    <col min="1" max="1" width="46.1328125" style="1" customWidth="1"/>
    <col min="2" max="2" width="32" style="1" customWidth="1"/>
    <col min="3" max="3" width="30.46484375" style="1" customWidth="1"/>
    <col min="4" max="4" width="15.6640625" style="1" customWidth="1"/>
    <col min="5" max="5" width="27.46484375" style="1" customWidth="1"/>
    <col min="6" max="6" width="12.46484375" style="1" customWidth="1"/>
    <col min="7" max="7" width="9.86328125" style="1" customWidth="1"/>
    <col min="8" max="8" width="16.1328125" style="2" bestFit="1" customWidth="1"/>
    <col min="9" max="9" width="11.46484375" style="1"/>
    <col min="10" max="10" width="18.1328125" style="1" bestFit="1" customWidth="1"/>
    <col min="11" max="11" width="11.46484375" style="1"/>
    <col min="12" max="12" width="18.1328125" style="1" bestFit="1" customWidth="1"/>
    <col min="13" max="13" width="14.6640625" style="1" bestFit="1" customWidth="1"/>
    <col min="14" max="16384" width="11.46484375" style="1"/>
  </cols>
  <sheetData>
    <row r="1" spans="1:14" ht="15" customHeight="1" x14ac:dyDescent="0.35">
      <c r="A1" s="1" t="str">
        <f>[1]Indice!C1</f>
        <v>NEGOFIN S.A.E.C.A.</v>
      </c>
    </row>
    <row r="5" spans="1:14" ht="15" customHeight="1" x14ac:dyDescent="0.35"/>
    <row r="6" spans="1:14" ht="15" customHeight="1" x14ac:dyDescent="0.35">
      <c r="A6" s="3" t="s">
        <v>0</v>
      </c>
      <c r="B6" s="4"/>
      <c r="C6" s="4"/>
      <c r="D6" s="4"/>
      <c r="E6" s="4"/>
      <c r="F6" s="5"/>
      <c r="G6" s="5"/>
      <c r="H6" s="6"/>
    </row>
    <row r="7" spans="1:14" ht="15" customHeight="1" x14ac:dyDescent="0.4">
      <c r="A7" s="5" t="s">
        <v>1</v>
      </c>
      <c r="B7" s="5"/>
      <c r="C7" s="5"/>
      <c r="D7" s="5"/>
      <c r="E7" s="7" t="str">
        <f>IFERROR(IF([1]Indice!B6="","Al dia... de mes… de año 2XX2…","Al "&amp;DAY([1]Indice!B6)&amp;" de "&amp;VLOOKUP(MONTH([1]Indice!B6),[1]Indice!S$1:T$65536,2,0)&amp;" de "&amp;YEAR([1]Indice!B6)),"Al dia... de mes… de año 2XX2…")</f>
        <v>Al 31 de Marzo de 2024</v>
      </c>
      <c r="F7" s="7"/>
      <c r="G7" s="5"/>
      <c r="H7" s="6"/>
    </row>
    <row r="8" spans="1:14" ht="15" customHeight="1" x14ac:dyDescent="0.35">
      <c r="A8" s="126" t="s">
        <v>2</v>
      </c>
      <c r="B8" s="126"/>
      <c r="C8" s="126"/>
      <c r="D8" s="126"/>
      <c r="E8" s="126"/>
      <c r="F8" s="8"/>
      <c r="G8" s="8"/>
      <c r="H8" s="9"/>
    </row>
    <row r="9" spans="1:14" ht="15" customHeight="1" x14ac:dyDescent="0.35">
      <c r="A9" s="8"/>
      <c r="B9" s="8"/>
      <c r="C9" s="8"/>
      <c r="D9" s="8"/>
      <c r="E9" s="8"/>
      <c r="F9" s="8"/>
      <c r="G9" s="8"/>
      <c r="H9" s="9"/>
    </row>
    <row r="10" spans="1:14" ht="15" customHeight="1" x14ac:dyDescent="0.35"/>
    <row r="11" spans="1:14" ht="15" customHeight="1" x14ac:dyDescent="0.35">
      <c r="A11" s="10" t="s">
        <v>3</v>
      </c>
      <c r="B11" s="11"/>
      <c r="C11" s="11"/>
      <c r="D11" s="11"/>
      <c r="E11" s="11"/>
      <c r="F11" s="127"/>
      <c r="G11" s="127"/>
      <c r="H11" s="127"/>
    </row>
    <row r="12" spans="1:14" ht="15" customHeight="1" x14ac:dyDescent="0.35">
      <c r="A12" s="128" t="s">
        <v>4</v>
      </c>
      <c r="B12" s="128"/>
      <c r="C12" s="128"/>
      <c r="D12" s="128"/>
      <c r="E12" s="128"/>
    </row>
    <row r="13" spans="1:14" ht="15" customHeight="1" x14ac:dyDescent="0.35">
      <c r="A13" s="12"/>
      <c r="B13" s="13"/>
      <c r="C13" s="13"/>
      <c r="D13" s="13"/>
      <c r="E13" s="13"/>
      <c r="F13" s="8"/>
      <c r="G13" s="8"/>
      <c r="H13" s="9"/>
      <c r="I13" s="129"/>
      <c r="J13" s="130"/>
      <c r="K13" s="130"/>
      <c r="L13" s="130"/>
      <c r="M13" s="130"/>
      <c r="N13" s="130"/>
    </row>
    <row r="14" spans="1:14" ht="15" customHeight="1" x14ac:dyDescent="0.45">
      <c r="A14" s="14" t="s">
        <v>5</v>
      </c>
      <c r="B14" s="13"/>
      <c r="C14" s="13"/>
      <c r="D14" s="13"/>
      <c r="E14" s="13"/>
      <c r="I14" s="130"/>
      <c r="J14" s="130"/>
      <c r="K14" s="130"/>
      <c r="L14" s="130"/>
      <c r="M14" s="130"/>
      <c r="N14" s="130"/>
    </row>
    <row r="15" spans="1:14" ht="15" customHeight="1" x14ac:dyDescent="0.45">
      <c r="A15" s="15" t="s">
        <v>6</v>
      </c>
      <c r="B15" s="15"/>
      <c r="C15" s="15"/>
      <c r="D15" s="15"/>
      <c r="E15" s="15"/>
      <c r="I15" s="15"/>
      <c r="J15" s="15"/>
      <c r="K15" s="15"/>
      <c r="L15" s="15"/>
      <c r="M15" s="15"/>
      <c r="N15" s="15"/>
    </row>
    <row r="16" spans="1:14" ht="15.75" customHeight="1" x14ac:dyDescent="0.45">
      <c r="A16" s="15" t="s">
        <v>7</v>
      </c>
      <c r="B16" s="15"/>
      <c r="C16" s="15"/>
      <c r="D16" s="15"/>
      <c r="E16" s="15"/>
      <c r="I16" s="131"/>
      <c r="J16" s="131"/>
      <c r="K16" s="131"/>
      <c r="L16" s="131"/>
      <c r="M16" s="131"/>
      <c r="N16" s="131"/>
    </row>
    <row r="17" spans="1:14" ht="15" customHeight="1" x14ac:dyDescent="0.35">
      <c r="A17" s="13"/>
      <c r="B17" s="13"/>
      <c r="C17" s="13"/>
      <c r="D17" s="13"/>
      <c r="E17" s="13"/>
      <c r="I17" s="131"/>
      <c r="J17" s="131"/>
      <c r="K17" s="131"/>
      <c r="L17" s="131"/>
      <c r="M17" s="131"/>
      <c r="N17" s="131"/>
    </row>
    <row r="18" spans="1:14" ht="15" customHeight="1" x14ac:dyDescent="0.35">
      <c r="A18" s="16" t="s">
        <v>8</v>
      </c>
      <c r="B18" s="17"/>
      <c r="C18" s="17"/>
      <c r="D18" s="17"/>
      <c r="E18" s="17"/>
      <c r="I18" s="131"/>
      <c r="J18" s="131"/>
      <c r="K18" s="131"/>
      <c r="L18" s="131"/>
      <c r="M18" s="131"/>
      <c r="N18" s="131"/>
    </row>
    <row r="19" spans="1:14" ht="15" customHeight="1" x14ac:dyDescent="0.35">
      <c r="A19" s="132" t="s">
        <v>9</v>
      </c>
      <c r="B19" s="132"/>
      <c r="C19" s="132"/>
      <c r="D19" s="132"/>
      <c r="E19" s="17"/>
      <c r="I19" s="131"/>
      <c r="J19" s="131"/>
      <c r="K19" s="131"/>
      <c r="L19" s="131"/>
      <c r="M19" s="131"/>
      <c r="N19" s="131"/>
    </row>
    <row r="20" spans="1:14" ht="15" customHeight="1" x14ac:dyDescent="0.35">
      <c r="A20" s="132"/>
      <c r="B20" s="132"/>
      <c r="C20" s="132"/>
      <c r="D20" s="132"/>
      <c r="E20" s="17"/>
      <c r="I20" s="131"/>
      <c r="J20" s="131"/>
      <c r="K20" s="131"/>
      <c r="L20" s="131"/>
      <c r="M20" s="131"/>
      <c r="N20" s="131"/>
    </row>
    <row r="21" spans="1:14" ht="15" customHeight="1" x14ac:dyDescent="0.35">
      <c r="A21" s="132"/>
      <c r="B21" s="132"/>
      <c r="C21" s="132"/>
      <c r="D21" s="132"/>
      <c r="E21" s="17"/>
      <c r="I21" s="131"/>
      <c r="J21" s="131"/>
      <c r="K21" s="131"/>
      <c r="L21" s="131"/>
      <c r="M21" s="131"/>
      <c r="N21" s="131"/>
    </row>
    <row r="22" spans="1:14" ht="15" customHeight="1" x14ac:dyDescent="0.35">
      <c r="A22" s="132"/>
      <c r="B22" s="132"/>
      <c r="C22" s="132"/>
      <c r="D22" s="132"/>
      <c r="E22" s="17"/>
      <c r="I22" s="131"/>
      <c r="J22" s="131"/>
      <c r="K22" s="131"/>
      <c r="L22" s="131"/>
      <c r="M22" s="131"/>
      <c r="N22" s="131"/>
    </row>
    <row r="23" spans="1:14" ht="15" customHeight="1" x14ac:dyDescent="0.35">
      <c r="A23" s="132"/>
      <c r="B23" s="132"/>
      <c r="C23" s="132"/>
      <c r="D23" s="132"/>
      <c r="E23" s="17"/>
      <c r="I23" s="131"/>
      <c r="J23" s="131"/>
      <c r="K23" s="131"/>
      <c r="L23" s="131"/>
      <c r="M23" s="131"/>
      <c r="N23" s="131"/>
    </row>
    <row r="24" spans="1:14" ht="15" customHeight="1" x14ac:dyDescent="0.35">
      <c r="A24" s="132"/>
      <c r="B24" s="132"/>
      <c r="C24" s="132"/>
      <c r="D24" s="132"/>
      <c r="E24" s="17"/>
      <c r="I24" s="131"/>
      <c r="J24" s="131"/>
      <c r="K24" s="131"/>
      <c r="L24" s="131"/>
      <c r="M24" s="131"/>
      <c r="N24" s="131"/>
    </row>
    <row r="25" spans="1:14" ht="15" customHeight="1" x14ac:dyDescent="0.35">
      <c r="A25" s="132"/>
      <c r="B25" s="132"/>
      <c r="C25" s="132"/>
      <c r="D25" s="132"/>
      <c r="E25" s="17"/>
      <c r="I25" s="131"/>
      <c r="J25" s="131"/>
      <c r="K25" s="131"/>
      <c r="L25" s="131"/>
      <c r="M25" s="131"/>
      <c r="N25" s="131"/>
    </row>
    <row r="26" spans="1:14" ht="15" customHeight="1" x14ac:dyDescent="0.35">
      <c r="A26" s="132"/>
      <c r="B26" s="132"/>
      <c r="C26" s="132"/>
      <c r="D26" s="132"/>
      <c r="E26" s="17"/>
      <c r="I26" s="131"/>
      <c r="J26" s="131"/>
      <c r="K26" s="131"/>
      <c r="L26" s="131"/>
      <c r="M26" s="131"/>
      <c r="N26" s="131"/>
    </row>
    <row r="27" spans="1:14" ht="15" customHeight="1" x14ac:dyDescent="0.35">
      <c r="A27" s="1" t="s">
        <v>10</v>
      </c>
    </row>
    <row r="28" spans="1:14" ht="15" customHeight="1" x14ac:dyDescent="0.35">
      <c r="A28" s="124" t="s">
        <v>11</v>
      </c>
      <c r="B28" s="124"/>
      <c r="C28" s="124"/>
      <c r="D28" s="124"/>
      <c r="E28" s="124"/>
      <c r="I28" s="125"/>
      <c r="J28" s="125"/>
      <c r="K28" s="125"/>
      <c r="L28" s="125"/>
      <c r="M28" s="125"/>
      <c r="N28" s="125"/>
    </row>
    <row r="29" spans="1:14" ht="15" customHeight="1" x14ac:dyDescent="0.35">
      <c r="A29" s="124" t="s">
        <v>12</v>
      </c>
      <c r="B29" s="124"/>
      <c r="C29" s="124"/>
      <c r="D29" s="124"/>
      <c r="E29" s="124"/>
      <c r="I29" s="125"/>
      <c r="J29" s="125"/>
      <c r="K29" s="125"/>
      <c r="L29" s="125"/>
      <c r="M29" s="125"/>
      <c r="N29" s="125"/>
    </row>
    <row r="30" spans="1:14" ht="15" customHeight="1" x14ac:dyDescent="0.45">
      <c r="A30" s="124" t="s">
        <v>13</v>
      </c>
      <c r="B30" s="124"/>
      <c r="C30" s="124"/>
      <c r="D30" s="124"/>
      <c r="E30" s="124"/>
      <c r="I30" s="15"/>
      <c r="J30" s="15"/>
      <c r="K30" s="15"/>
      <c r="L30" s="15"/>
      <c r="M30" s="15"/>
      <c r="N30" s="15"/>
    </row>
    <row r="31" spans="1:14" ht="15" customHeight="1" x14ac:dyDescent="0.35">
      <c r="A31" s="124" t="s">
        <v>14</v>
      </c>
      <c r="B31" s="124"/>
      <c r="C31" s="124"/>
      <c r="D31" s="124"/>
      <c r="E31" s="124"/>
      <c r="I31" s="125"/>
      <c r="J31" s="125"/>
      <c r="K31" s="125"/>
      <c r="L31" s="125"/>
      <c r="M31" s="125"/>
      <c r="N31" s="125"/>
    </row>
    <row r="32" spans="1:14" ht="15" customHeight="1" x14ac:dyDescent="0.35">
      <c r="A32" s="124" t="s">
        <v>15</v>
      </c>
      <c r="B32" s="124"/>
      <c r="C32" s="124"/>
      <c r="D32" s="124"/>
      <c r="E32" s="124"/>
      <c r="I32" s="125"/>
      <c r="J32" s="125"/>
      <c r="K32" s="125"/>
      <c r="L32" s="125"/>
      <c r="M32" s="125"/>
      <c r="N32" s="125"/>
    </row>
    <row r="33" spans="1:3" ht="15" customHeight="1" x14ac:dyDescent="0.35">
      <c r="A33" s="1" t="s">
        <v>16</v>
      </c>
    </row>
    <row r="34" spans="1:3" ht="15" customHeight="1" x14ac:dyDescent="0.35">
      <c r="A34" s="1" t="s">
        <v>17</v>
      </c>
    </row>
    <row r="35" spans="1:3" ht="15" customHeight="1" x14ac:dyDescent="0.35"/>
    <row r="36" spans="1:3" ht="15" customHeight="1" x14ac:dyDescent="0.4">
      <c r="A36" s="7" t="s">
        <v>18</v>
      </c>
    </row>
    <row r="37" spans="1:3" ht="15" customHeight="1" x14ac:dyDescent="0.35"/>
    <row r="38" spans="1:3" ht="15" customHeight="1" x14ac:dyDescent="0.45">
      <c r="B38" s="19" t="s">
        <v>19</v>
      </c>
      <c r="C38" s="19" t="s">
        <v>20</v>
      </c>
    </row>
    <row r="39" spans="1:3" ht="15" customHeight="1" x14ac:dyDescent="0.45">
      <c r="B39" s="20" t="s">
        <v>21</v>
      </c>
      <c r="C39" s="18" t="s">
        <v>22</v>
      </c>
    </row>
    <row r="40" spans="1:3" ht="15" customHeight="1" x14ac:dyDescent="0.45">
      <c r="B40" s="20" t="s">
        <v>23</v>
      </c>
      <c r="C40" s="18" t="s">
        <v>22</v>
      </c>
    </row>
    <row r="41" spans="1:3" ht="15" customHeight="1" x14ac:dyDescent="0.45">
      <c r="B41" s="20" t="s">
        <v>24</v>
      </c>
      <c r="C41" s="18" t="s">
        <v>25</v>
      </c>
    </row>
    <row r="42" spans="1:3" ht="15" customHeight="1" x14ac:dyDescent="0.45">
      <c r="B42" s="20" t="s">
        <v>24</v>
      </c>
      <c r="C42" s="21" t="s">
        <v>26</v>
      </c>
    </row>
    <row r="43" spans="1:3" ht="15" customHeight="1" x14ac:dyDescent="0.45">
      <c r="B43" s="20" t="s">
        <v>27</v>
      </c>
      <c r="C43" s="18" t="s">
        <v>28</v>
      </c>
    </row>
    <row r="44" spans="1:3" ht="15" customHeight="1" x14ac:dyDescent="0.45">
      <c r="B44" s="14" t="s">
        <v>29</v>
      </c>
      <c r="C44" s="15"/>
    </row>
    <row r="45" spans="1:3" ht="15" customHeight="1" x14ac:dyDescent="0.45">
      <c r="B45" s="22" t="s">
        <v>30</v>
      </c>
      <c r="C45" s="21" t="str">
        <f>+[2]Hoja1!$C$6</f>
        <v>Widilfo Escobar Cikel</v>
      </c>
    </row>
    <row r="46" spans="1:3" ht="15" customHeight="1" x14ac:dyDescent="0.45">
      <c r="B46" s="22" t="str">
        <f>+[3]Hoja1!$L$6</f>
        <v>Gerente Financiero</v>
      </c>
      <c r="C46" s="21" t="s">
        <v>31</v>
      </c>
    </row>
    <row r="47" spans="1:3" ht="15" customHeight="1" x14ac:dyDescent="0.45">
      <c r="B47" s="22" t="s">
        <v>32</v>
      </c>
      <c r="C47" s="21" t="s">
        <v>33</v>
      </c>
    </row>
    <row r="48" spans="1:3" ht="15" customHeight="1" x14ac:dyDescent="0.45">
      <c r="B48" s="22" t="s">
        <v>34</v>
      </c>
      <c r="C48" s="23" t="s">
        <v>35</v>
      </c>
    </row>
    <row r="49" spans="1:5" ht="15" customHeight="1" x14ac:dyDescent="0.45">
      <c r="B49" s="22" t="s">
        <v>36</v>
      </c>
      <c r="C49" s="21" t="s">
        <v>37</v>
      </c>
    </row>
    <row r="50" spans="1:5" ht="15" customHeight="1" x14ac:dyDescent="0.45">
      <c r="B50" s="22" t="s">
        <v>38</v>
      </c>
      <c r="C50" s="23" t="s">
        <v>39</v>
      </c>
    </row>
    <row r="51" spans="1:5" ht="15" customHeight="1" x14ac:dyDescent="0.45">
      <c r="B51" s="22" t="s">
        <v>40</v>
      </c>
      <c r="C51" s="23" t="s">
        <v>41</v>
      </c>
    </row>
    <row r="52" spans="1:5" ht="15" customHeight="1" x14ac:dyDescent="0.45">
      <c r="B52" s="22" t="s">
        <v>42</v>
      </c>
      <c r="C52" s="23" t="s">
        <v>43</v>
      </c>
    </row>
    <row r="53" spans="1:5" ht="15" customHeight="1" x14ac:dyDescent="0.45">
      <c r="B53" s="22" t="s">
        <v>44</v>
      </c>
      <c r="C53" s="21" t="s">
        <v>45</v>
      </c>
    </row>
    <row r="54" spans="1:5" ht="15" customHeight="1" x14ac:dyDescent="0.45">
      <c r="B54" s="22" t="s">
        <v>46</v>
      </c>
      <c r="C54" s="21" t="s">
        <v>47</v>
      </c>
    </row>
    <row r="55" spans="1:5" ht="15" customHeight="1" x14ac:dyDescent="0.45">
      <c r="B55" s="22" t="s">
        <v>48</v>
      </c>
      <c r="C55" s="21" t="s">
        <v>49</v>
      </c>
    </row>
    <row r="56" spans="1:5" ht="15" customHeight="1" x14ac:dyDescent="0.45">
      <c r="B56" s="22" t="s">
        <v>50</v>
      </c>
      <c r="C56" s="21" t="s">
        <v>51</v>
      </c>
    </row>
    <row r="57" spans="1:5" ht="15" customHeight="1" x14ac:dyDescent="0.45">
      <c r="B57" s="22" t="s">
        <v>52</v>
      </c>
      <c r="C57" s="21" t="s">
        <v>53</v>
      </c>
    </row>
    <row r="58" spans="1:5" ht="15" customHeight="1" x14ac:dyDescent="0.45">
      <c r="B58" s="22" t="s">
        <v>54</v>
      </c>
      <c r="C58" s="21" t="s">
        <v>55</v>
      </c>
    </row>
    <row r="59" spans="1:5" ht="15" customHeight="1" x14ac:dyDescent="0.45">
      <c r="B59" s="22" t="s">
        <v>56</v>
      </c>
      <c r="C59" s="21" t="s">
        <v>57</v>
      </c>
    </row>
    <row r="60" spans="1:5" ht="15" customHeight="1" x14ac:dyDescent="0.35">
      <c r="A60" s="24"/>
      <c r="B60" s="24"/>
    </row>
    <row r="61" spans="1:5" ht="15" customHeight="1" x14ac:dyDescent="0.4">
      <c r="A61" s="25" t="s">
        <v>58</v>
      </c>
      <c r="B61" s="24"/>
    </row>
    <row r="62" spans="1:5" ht="13.9" thickBot="1" x14ac:dyDescent="0.4"/>
    <row r="63" spans="1:5" ht="14.65" thickBot="1" x14ac:dyDescent="0.5">
      <c r="A63" s="115" t="s">
        <v>59</v>
      </c>
      <c r="B63" s="116"/>
      <c r="C63" s="116"/>
      <c r="D63" s="116"/>
      <c r="E63" s="117"/>
    </row>
    <row r="64" spans="1:5" ht="14.65" thickBot="1" x14ac:dyDescent="0.5">
      <c r="A64" s="26" t="s">
        <v>60</v>
      </c>
      <c r="B64" s="28" t="s">
        <v>61</v>
      </c>
      <c r="C64" s="28" t="s">
        <v>62</v>
      </c>
      <c r="D64" s="28" t="s">
        <v>63</v>
      </c>
      <c r="E64" s="28" t="s">
        <v>64</v>
      </c>
    </row>
    <row r="65" spans="1:17" ht="14.25" x14ac:dyDescent="0.45">
      <c r="A65" s="29"/>
      <c r="B65" s="30"/>
      <c r="C65" s="30"/>
      <c r="D65" s="30"/>
      <c r="E65" s="31"/>
    </row>
    <row r="66" spans="1:17" ht="13.9" thickBot="1" x14ac:dyDescent="0.4">
      <c r="A66" s="32">
        <v>250000000000</v>
      </c>
      <c r="B66" s="32">
        <v>250000000000</v>
      </c>
      <c r="C66" s="32">
        <v>168693000000</v>
      </c>
      <c r="D66" s="32">
        <v>168693000000</v>
      </c>
      <c r="E66" s="32">
        <v>1000000</v>
      </c>
    </row>
    <row r="67" spans="1:17" ht="13.9" thickBot="1" x14ac:dyDescent="0.4"/>
    <row r="68" spans="1:17" ht="15" customHeight="1" thickBot="1" x14ac:dyDescent="0.4">
      <c r="A68" s="118" t="s">
        <v>65</v>
      </c>
      <c r="B68" s="119"/>
      <c r="C68" s="119"/>
      <c r="D68" s="119"/>
      <c r="E68" s="119"/>
      <c r="F68" s="119"/>
      <c r="G68" s="120"/>
    </row>
    <row r="69" spans="1:17" ht="14.65" thickBot="1" x14ac:dyDescent="0.5">
      <c r="A69" s="14"/>
      <c r="B69" s="14"/>
      <c r="C69" s="33"/>
      <c r="D69" s="34"/>
      <c r="E69" s="34"/>
      <c r="F69" s="34"/>
      <c r="G69" s="34"/>
      <c r="H69" s="34"/>
      <c r="I69" s="34"/>
      <c r="J69" s="34"/>
      <c r="K69" s="35"/>
      <c r="L69" s="34"/>
      <c r="M69" s="34"/>
      <c r="N69" s="34"/>
      <c r="O69" s="34"/>
      <c r="P69" s="34"/>
      <c r="Q69" s="34"/>
    </row>
    <row r="70" spans="1:17" ht="14.65" thickBot="1" x14ac:dyDescent="0.5">
      <c r="A70" s="36" t="s">
        <v>66</v>
      </c>
      <c r="B70" s="37" t="s">
        <v>67</v>
      </c>
      <c r="C70" s="37" t="s">
        <v>68</v>
      </c>
      <c r="D70" s="37" t="s">
        <v>69</v>
      </c>
      <c r="E70" s="38" t="s">
        <v>70</v>
      </c>
      <c r="F70" s="39" t="s">
        <v>71</v>
      </c>
      <c r="G70" s="38" t="s">
        <v>72</v>
      </c>
      <c r="H70" s="38" t="s">
        <v>73</v>
      </c>
      <c r="I70" s="37" t="s">
        <v>74</v>
      </c>
      <c r="J70" s="38" t="s">
        <v>75</v>
      </c>
      <c r="K70" s="40" t="s">
        <v>76</v>
      </c>
      <c r="L70" s="15"/>
      <c r="M70" s="41"/>
      <c r="N70" s="15"/>
      <c r="O70" s="15"/>
      <c r="P70" s="15"/>
      <c r="Q70" s="15"/>
    </row>
    <row r="71" spans="1:17" ht="14.25" x14ac:dyDescent="0.45">
      <c r="A71" s="42" t="s">
        <v>77</v>
      </c>
      <c r="B71" s="43" t="s">
        <v>78</v>
      </c>
      <c r="C71" s="43">
        <v>18574</v>
      </c>
      <c r="D71" s="43" t="s">
        <v>79</v>
      </c>
      <c r="E71" s="44">
        <v>15000</v>
      </c>
      <c r="F71" s="45">
        <v>5</v>
      </c>
      <c r="G71" s="44">
        <f t="shared" ref="G71:G77" si="0">+E71*F71</f>
        <v>75000</v>
      </c>
      <c r="H71" s="44">
        <v>15000000000</v>
      </c>
      <c r="I71" s="43" t="s">
        <v>80</v>
      </c>
      <c r="J71" s="44" t="s">
        <v>81</v>
      </c>
      <c r="K71" s="46" t="s">
        <v>82</v>
      </c>
      <c r="L71" s="15"/>
      <c r="M71" s="41"/>
      <c r="N71" s="41"/>
      <c r="O71" s="15"/>
      <c r="P71" s="15"/>
      <c r="Q71" s="15"/>
    </row>
    <row r="72" spans="1:17" ht="14.25" x14ac:dyDescent="0.45">
      <c r="A72" s="42" t="s">
        <v>77</v>
      </c>
      <c r="B72" s="43" t="s">
        <v>78</v>
      </c>
      <c r="C72" s="43" t="s">
        <v>83</v>
      </c>
      <c r="D72" s="43" t="s">
        <v>79</v>
      </c>
      <c r="E72" s="44">
        <v>3000</v>
      </c>
      <c r="F72" s="45">
        <v>5</v>
      </c>
      <c r="G72" s="44">
        <f t="shared" si="0"/>
        <v>15000</v>
      </c>
      <c r="H72" s="44">
        <v>3000000000</v>
      </c>
      <c r="I72" s="43" t="s">
        <v>80</v>
      </c>
      <c r="J72" s="44" t="s">
        <v>81</v>
      </c>
      <c r="K72" s="46" t="s">
        <v>82</v>
      </c>
      <c r="L72" s="15"/>
      <c r="M72" s="41"/>
      <c r="N72" s="41"/>
      <c r="O72" s="15"/>
      <c r="P72" s="15"/>
      <c r="Q72" s="15"/>
    </row>
    <row r="73" spans="1:17" ht="14.25" x14ac:dyDescent="0.45">
      <c r="A73" s="42" t="s">
        <v>77</v>
      </c>
      <c r="B73" s="43" t="s">
        <v>78</v>
      </c>
      <c r="C73" s="43">
        <v>18574</v>
      </c>
      <c r="D73" s="43">
        <v>0</v>
      </c>
      <c r="E73" s="44">
        <v>7920</v>
      </c>
      <c r="F73" s="45">
        <v>5</v>
      </c>
      <c r="G73" s="44">
        <f t="shared" si="0"/>
        <v>39600</v>
      </c>
      <c r="H73" s="44">
        <v>7920000000</v>
      </c>
      <c r="I73" s="43" t="s">
        <v>80</v>
      </c>
      <c r="J73" s="44" t="s">
        <v>84</v>
      </c>
      <c r="K73" s="46" t="s">
        <v>82</v>
      </c>
      <c r="L73" s="15"/>
      <c r="M73" s="41"/>
      <c r="N73" s="41"/>
      <c r="O73" s="15"/>
      <c r="P73" s="15"/>
      <c r="Q73" s="15"/>
    </row>
    <row r="74" spans="1:17" ht="14.25" x14ac:dyDescent="0.45">
      <c r="A74" s="42" t="s">
        <v>85</v>
      </c>
      <c r="B74" s="43" t="s">
        <v>86</v>
      </c>
      <c r="C74" s="43" t="s">
        <v>87</v>
      </c>
      <c r="D74" s="43" t="s">
        <v>79</v>
      </c>
      <c r="E74" s="44">
        <v>21500</v>
      </c>
      <c r="F74" s="45">
        <v>5</v>
      </c>
      <c r="G74" s="44">
        <f t="shared" si="0"/>
        <v>107500</v>
      </c>
      <c r="H74" s="44">
        <v>21500000000</v>
      </c>
      <c r="I74" s="43" t="s">
        <v>80</v>
      </c>
      <c r="J74" s="44" t="s">
        <v>81</v>
      </c>
      <c r="K74" s="46" t="s">
        <v>82</v>
      </c>
      <c r="L74" s="15"/>
      <c r="M74" s="41"/>
      <c r="N74" s="41"/>
      <c r="O74" s="15"/>
      <c r="P74" s="15"/>
      <c r="Q74" s="15"/>
    </row>
    <row r="75" spans="1:17" ht="14.25" x14ac:dyDescent="0.45">
      <c r="A75" s="42" t="s">
        <v>85</v>
      </c>
      <c r="B75" s="43" t="s">
        <v>86</v>
      </c>
      <c r="C75" s="43">
        <v>19929</v>
      </c>
      <c r="D75" s="43">
        <v>0</v>
      </c>
      <c r="E75" s="44">
        <v>9460</v>
      </c>
      <c r="F75" s="45">
        <v>5</v>
      </c>
      <c r="G75" s="44">
        <f t="shared" si="0"/>
        <v>47300</v>
      </c>
      <c r="H75" s="44">
        <v>9460000000</v>
      </c>
      <c r="I75" s="43" t="s">
        <v>80</v>
      </c>
      <c r="J75" s="44" t="s">
        <v>84</v>
      </c>
      <c r="K75" s="46" t="s">
        <v>82</v>
      </c>
      <c r="L75" s="15"/>
      <c r="M75" s="41"/>
      <c r="N75" s="41"/>
      <c r="O75" s="15"/>
      <c r="P75" s="15"/>
      <c r="Q75" s="15"/>
    </row>
    <row r="76" spans="1:17" ht="14.25" x14ac:dyDescent="0.45">
      <c r="A76" s="42" t="s">
        <v>88</v>
      </c>
      <c r="B76" s="43" t="s">
        <v>89</v>
      </c>
      <c r="C76" s="43" t="s">
        <v>90</v>
      </c>
      <c r="D76" s="43" t="s">
        <v>79</v>
      </c>
      <c r="E76" s="44">
        <v>10500</v>
      </c>
      <c r="F76" s="45">
        <v>5</v>
      </c>
      <c r="G76" s="44">
        <f t="shared" si="0"/>
        <v>52500</v>
      </c>
      <c r="H76" s="44">
        <v>10500000000</v>
      </c>
      <c r="I76" s="43" t="s">
        <v>80</v>
      </c>
      <c r="J76" s="44" t="s">
        <v>81</v>
      </c>
      <c r="K76" s="46" t="s">
        <v>82</v>
      </c>
      <c r="L76" s="15"/>
      <c r="M76" s="41"/>
      <c r="N76" s="41"/>
      <c r="O76" s="15"/>
      <c r="P76" s="15"/>
      <c r="Q76" s="15"/>
    </row>
    <row r="77" spans="1:17" ht="14.25" x14ac:dyDescent="0.45">
      <c r="A77" s="42" t="s">
        <v>91</v>
      </c>
      <c r="B77" s="43" t="s">
        <v>89</v>
      </c>
      <c r="C77" s="43">
        <v>18429</v>
      </c>
      <c r="D77" s="43">
        <v>0</v>
      </c>
      <c r="E77" s="44">
        <v>4620</v>
      </c>
      <c r="F77" s="45">
        <v>5</v>
      </c>
      <c r="G77" s="44">
        <f t="shared" si="0"/>
        <v>23100</v>
      </c>
      <c r="H77" s="44">
        <v>4620000000</v>
      </c>
      <c r="I77" s="43" t="s">
        <v>80</v>
      </c>
      <c r="J77" s="44" t="s">
        <v>84</v>
      </c>
      <c r="K77" s="46" t="s">
        <v>82</v>
      </c>
      <c r="L77" s="15"/>
      <c r="M77" s="41"/>
      <c r="N77" s="41"/>
      <c r="O77" s="15"/>
      <c r="P77" s="15"/>
      <c r="Q77" s="15"/>
    </row>
    <row r="78" spans="1:17" ht="14.25" x14ac:dyDescent="0.45">
      <c r="A78" s="42" t="s">
        <v>91</v>
      </c>
      <c r="B78" s="43" t="s">
        <v>89</v>
      </c>
      <c r="C78" s="43">
        <v>18429</v>
      </c>
      <c r="D78" s="43" t="s">
        <v>92</v>
      </c>
      <c r="E78" s="44">
        <v>1714</v>
      </c>
      <c r="F78" s="45">
        <v>0</v>
      </c>
      <c r="G78" s="44">
        <v>0</v>
      </c>
      <c r="H78" s="44">
        <v>1714000000</v>
      </c>
      <c r="I78" s="43" t="s">
        <v>93</v>
      </c>
      <c r="J78" s="44" t="s">
        <v>94</v>
      </c>
      <c r="K78" s="46" t="s">
        <v>82</v>
      </c>
      <c r="L78" s="15"/>
      <c r="M78" s="41"/>
      <c r="N78" s="41"/>
      <c r="O78" s="15"/>
      <c r="P78" s="15"/>
      <c r="Q78" s="15"/>
    </row>
    <row r="79" spans="1:17" ht="14.25" x14ac:dyDescent="0.45">
      <c r="A79" s="42" t="s">
        <v>91</v>
      </c>
      <c r="B79" s="43" t="s">
        <v>89</v>
      </c>
      <c r="C79" s="43">
        <v>18429</v>
      </c>
      <c r="D79" s="43" t="s">
        <v>95</v>
      </c>
      <c r="E79" s="44">
        <v>77</v>
      </c>
      <c r="F79" s="45">
        <v>0</v>
      </c>
      <c r="G79" s="44">
        <v>0</v>
      </c>
      <c r="H79" s="44">
        <v>77000000</v>
      </c>
      <c r="I79" s="43" t="s">
        <v>93</v>
      </c>
      <c r="J79" s="44" t="s">
        <v>96</v>
      </c>
      <c r="K79" s="46" t="s">
        <v>82</v>
      </c>
      <c r="L79" s="15"/>
      <c r="M79" s="41"/>
      <c r="N79" s="41"/>
      <c r="O79" s="15"/>
      <c r="P79" s="15"/>
      <c r="Q79" s="15"/>
    </row>
    <row r="80" spans="1:17" ht="14.25" x14ac:dyDescent="0.45">
      <c r="A80" s="42" t="s">
        <v>91</v>
      </c>
      <c r="B80" s="43" t="s">
        <v>89</v>
      </c>
      <c r="C80" s="43">
        <v>18429</v>
      </c>
      <c r="D80" s="43" t="s">
        <v>97</v>
      </c>
      <c r="E80" s="44">
        <v>850</v>
      </c>
      <c r="F80" s="45">
        <v>0</v>
      </c>
      <c r="G80" s="44">
        <v>0</v>
      </c>
      <c r="H80" s="44">
        <v>850000000</v>
      </c>
      <c r="I80" s="43" t="s">
        <v>93</v>
      </c>
      <c r="J80" s="44" t="s">
        <v>98</v>
      </c>
      <c r="K80" s="46" t="s">
        <v>82</v>
      </c>
      <c r="L80" s="15"/>
      <c r="M80" s="41"/>
      <c r="N80" s="41"/>
      <c r="O80" s="15"/>
      <c r="P80" s="15"/>
      <c r="Q80" s="15"/>
    </row>
    <row r="81" spans="1:17" ht="14.25" x14ac:dyDescent="0.45">
      <c r="A81" s="42" t="s">
        <v>91</v>
      </c>
      <c r="B81" s="43" t="s">
        <v>89</v>
      </c>
      <c r="C81" s="43">
        <v>18429</v>
      </c>
      <c r="D81" s="43" t="s">
        <v>99</v>
      </c>
      <c r="E81" s="44">
        <v>50</v>
      </c>
      <c r="F81" s="45">
        <v>0</v>
      </c>
      <c r="G81" s="44">
        <v>0</v>
      </c>
      <c r="H81" s="44">
        <v>50000000</v>
      </c>
      <c r="I81" s="43" t="s">
        <v>93</v>
      </c>
      <c r="J81" s="44" t="s">
        <v>100</v>
      </c>
      <c r="K81" s="46" t="s">
        <v>82</v>
      </c>
      <c r="L81" s="15"/>
      <c r="M81" s="41"/>
      <c r="N81" s="41"/>
      <c r="O81" s="15"/>
      <c r="P81" s="15"/>
      <c r="Q81" s="15"/>
    </row>
    <row r="82" spans="1:17" ht="14.25" x14ac:dyDescent="0.45">
      <c r="A82" s="42" t="s">
        <v>91</v>
      </c>
      <c r="B82" s="43" t="s">
        <v>86</v>
      </c>
      <c r="C82" s="43" t="s">
        <v>87</v>
      </c>
      <c r="D82" s="43" t="s">
        <v>101</v>
      </c>
      <c r="E82" s="44">
        <v>2401</v>
      </c>
      <c r="F82" s="45">
        <v>0</v>
      </c>
      <c r="G82" s="44">
        <v>0</v>
      </c>
      <c r="H82" s="44">
        <v>2401000000</v>
      </c>
      <c r="I82" s="43" t="s">
        <v>93</v>
      </c>
      <c r="J82" s="44" t="s">
        <v>102</v>
      </c>
      <c r="K82" s="46" t="s">
        <v>82</v>
      </c>
      <c r="L82" s="15"/>
      <c r="M82" s="41"/>
      <c r="N82" s="41"/>
      <c r="O82" s="15"/>
      <c r="P82" s="15"/>
      <c r="Q82" s="15"/>
    </row>
    <row r="83" spans="1:17" ht="14.25" x14ac:dyDescent="0.45">
      <c r="A83" s="42" t="s">
        <v>91</v>
      </c>
      <c r="B83" s="43" t="s">
        <v>89</v>
      </c>
      <c r="C83" s="43" t="s">
        <v>90</v>
      </c>
      <c r="D83" s="43" t="s">
        <v>103</v>
      </c>
      <c r="E83" s="44">
        <v>400</v>
      </c>
      <c r="F83" s="45">
        <v>0</v>
      </c>
      <c r="G83" s="44">
        <v>0</v>
      </c>
      <c r="H83" s="44">
        <v>400000000</v>
      </c>
      <c r="I83" s="43" t="s">
        <v>93</v>
      </c>
      <c r="J83" s="44" t="s">
        <v>104</v>
      </c>
      <c r="K83" s="46" t="s">
        <v>82</v>
      </c>
      <c r="L83" s="15"/>
      <c r="M83" s="41"/>
      <c r="N83" s="41"/>
      <c r="O83" s="15"/>
      <c r="P83" s="15"/>
      <c r="Q83" s="15"/>
    </row>
    <row r="84" spans="1:17" ht="14.25" x14ac:dyDescent="0.45">
      <c r="A84" s="42" t="s">
        <v>91</v>
      </c>
      <c r="B84" s="43" t="s">
        <v>89</v>
      </c>
      <c r="C84" s="43">
        <v>18429</v>
      </c>
      <c r="D84" s="43" t="s">
        <v>105</v>
      </c>
      <c r="E84" s="44">
        <v>940</v>
      </c>
      <c r="F84" s="45">
        <v>0</v>
      </c>
      <c r="G84" s="44">
        <v>0</v>
      </c>
      <c r="H84" s="44">
        <v>940000000</v>
      </c>
      <c r="I84" s="43" t="s">
        <v>93</v>
      </c>
      <c r="J84" s="44" t="s">
        <v>106</v>
      </c>
      <c r="K84" s="46" t="s">
        <v>82</v>
      </c>
      <c r="L84" s="15"/>
      <c r="M84" s="41"/>
      <c r="N84" s="41"/>
      <c r="O84" s="15"/>
      <c r="P84" s="15"/>
      <c r="Q84" s="15"/>
    </row>
    <row r="85" spans="1:17" ht="14.25" x14ac:dyDescent="0.45">
      <c r="A85" s="42" t="s">
        <v>107</v>
      </c>
      <c r="B85" s="43" t="s">
        <v>108</v>
      </c>
      <c r="C85" s="43" t="s">
        <v>109</v>
      </c>
      <c r="D85" s="43" t="s">
        <v>97</v>
      </c>
      <c r="E85" s="44">
        <v>50</v>
      </c>
      <c r="F85" s="45">
        <v>0</v>
      </c>
      <c r="G85" s="44">
        <v>0</v>
      </c>
      <c r="H85" s="44">
        <v>50000000</v>
      </c>
      <c r="I85" s="43" t="s">
        <v>93</v>
      </c>
      <c r="J85" s="44" t="s">
        <v>98</v>
      </c>
      <c r="K85" s="46" t="s">
        <v>82</v>
      </c>
      <c r="L85" s="15"/>
      <c r="M85" s="41"/>
      <c r="N85" s="41"/>
      <c r="O85" s="15"/>
      <c r="P85" s="15"/>
      <c r="Q85" s="15"/>
    </row>
    <row r="86" spans="1:17" ht="14.25" x14ac:dyDescent="0.45">
      <c r="A86" s="42" t="s">
        <v>110</v>
      </c>
      <c r="B86" s="43" t="s">
        <v>111</v>
      </c>
      <c r="C86" s="43" t="s">
        <v>112</v>
      </c>
      <c r="D86" s="43" t="s">
        <v>97</v>
      </c>
      <c r="E86" s="44">
        <v>100</v>
      </c>
      <c r="F86" s="45">
        <v>0</v>
      </c>
      <c r="G86" s="44">
        <v>0</v>
      </c>
      <c r="H86" s="44">
        <v>100000000</v>
      </c>
      <c r="I86" s="43" t="s">
        <v>93</v>
      </c>
      <c r="J86" s="44" t="s">
        <v>98</v>
      </c>
      <c r="K86" s="46" t="s">
        <v>82</v>
      </c>
      <c r="L86" s="15"/>
      <c r="M86" s="41"/>
      <c r="N86" s="41"/>
      <c r="O86" s="15"/>
      <c r="P86" s="15"/>
      <c r="Q86" s="15"/>
    </row>
    <row r="87" spans="1:17" ht="14.25" x14ac:dyDescent="0.45">
      <c r="A87" s="42" t="s">
        <v>113</v>
      </c>
      <c r="B87" s="43" t="s">
        <v>114</v>
      </c>
      <c r="C87" s="43" t="s">
        <v>115</v>
      </c>
      <c r="D87" s="43" t="s">
        <v>97</v>
      </c>
      <c r="E87" s="44">
        <v>90</v>
      </c>
      <c r="F87" s="45">
        <v>0</v>
      </c>
      <c r="G87" s="44">
        <v>0</v>
      </c>
      <c r="H87" s="44">
        <v>90000000</v>
      </c>
      <c r="I87" s="43" t="s">
        <v>93</v>
      </c>
      <c r="J87" s="44" t="s">
        <v>98</v>
      </c>
      <c r="K87" s="46" t="s">
        <v>82</v>
      </c>
      <c r="L87" s="15"/>
      <c r="M87" s="41"/>
      <c r="N87" s="41"/>
      <c r="O87" s="15"/>
      <c r="P87" s="15"/>
      <c r="Q87" s="15"/>
    </row>
    <row r="88" spans="1:17" ht="14.25" x14ac:dyDescent="0.45">
      <c r="A88" s="42" t="s">
        <v>116</v>
      </c>
      <c r="B88" s="43">
        <v>1739654</v>
      </c>
      <c r="C88" s="43">
        <v>21275</v>
      </c>
      <c r="D88" s="43" t="s">
        <v>101</v>
      </c>
      <c r="E88" s="44">
        <v>1000</v>
      </c>
      <c r="F88" s="45">
        <v>0</v>
      </c>
      <c r="G88" s="44">
        <v>0</v>
      </c>
      <c r="H88" s="44">
        <v>1000000000</v>
      </c>
      <c r="I88" s="43" t="s">
        <v>93</v>
      </c>
      <c r="J88" s="44" t="s">
        <v>102</v>
      </c>
      <c r="K88" s="46" t="s">
        <v>82</v>
      </c>
      <c r="L88" s="15"/>
      <c r="M88" s="41"/>
      <c r="N88" s="41"/>
      <c r="O88" s="15"/>
      <c r="P88" s="15"/>
      <c r="Q88" s="15"/>
    </row>
    <row r="89" spans="1:17" ht="14.25" x14ac:dyDescent="0.45">
      <c r="A89" s="42" t="s">
        <v>116</v>
      </c>
      <c r="B89" s="43">
        <v>1739654</v>
      </c>
      <c r="C89" s="43">
        <v>21275</v>
      </c>
      <c r="D89" s="43" t="s">
        <v>99</v>
      </c>
      <c r="E89" s="44">
        <v>1000</v>
      </c>
      <c r="F89" s="45">
        <v>0</v>
      </c>
      <c r="G89" s="44">
        <v>0</v>
      </c>
      <c r="H89" s="44">
        <v>1000000000</v>
      </c>
      <c r="I89" s="43" t="s">
        <v>93</v>
      </c>
      <c r="J89" s="44" t="s">
        <v>100</v>
      </c>
      <c r="K89" s="46" t="s">
        <v>82</v>
      </c>
      <c r="L89" s="15"/>
      <c r="M89" s="41"/>
      <c r="N89" s="41"/>
      <c r="O89" s="15"/>
      <c r="P89" s="15"/>
      <c r="Q89" s="15"/>
    </row>
    <row r="90" spans="1:17" ht="14.25" x14ac:dyDescent="0.45">
      <c r="A90" s="42" t="s">
        <v>117</v>
      </c>
      <c r="B90" s="43" t="s">
        <v>118</v>
      </c>
      <c r="C90" s="43" t="s">
        <v>119</v>
      </c>
      <c r="D90" s="43" t="s">
        <v>105</v>
      </c>
      <c r="E90" s="44">
        <v>200</v>
      </c>
      <c r="F90" s="45">
        <v>0</v>
      </c>
      <c r="G90" s="44">
        <v>0</v>
      </c>
      <c r="H90" s="44">
        <v>200000000</v>
      </c>
      <c r="I90" s="43" t="s">
        <v>93</v>
      </c>
      <c r="J90" s="44" t="s">
        <v>106</v>
      </c>
      <c r="K90" s="46" t="s">
        <v>82</v>
      </c>
      <c r="L90" s="15"/>
      <c r="M90" s="41"/>
      <c r="N90" s="41"/>
      <c r="O90" s="15"/>
      <c r="P90" s="15"/>
      <c r="Q90" s="15"/>
    </row>
    <row r="91" spans="1:17" ht="14.25" x14ac:dyDescent="0.45">
      <c r="A91" s="42" t="s">
        <v>117</v>
      </c>
      <c r="B91" s="43" t="s">
        <v>118</v>
      </c>
      <c r="C91" s="43" t="s">
        <v>119</v>
      </c>
      <c r="D91" s="43" t="s">
        <v>97</v>
      </c>
      <c r="E91" s="44">
        <v>500</v>
      </c>
      <c r="F91" s="45">
        <v>0</v>
      </c>
      <c r="G91" s="44">
        <v>0</v>
      </c>
      <c r="H91" s="44">
        <v>500000000</v>
      </c>
      <c r="I91" s="43" t="s">
        <v>93</v>
      </c>
      <c r="J91" s="44" t="s">
        <v>98</v>
      </c>
      <c r="K91" s="46" t="s">
        <v>82</v>
      </c>
      <c r="L91" s="15"/>
      <c r="M91" s="41"/>
      <c r="N91" s="41"/>
      <c r="O91" s="15"/>
      <c r="P91" s="15"/>
      <c r="Q91" s="15"/>
    </row>
    <row r="92" spans="1:17" ht="14.25" x14ac:dyDescent="0.45">
      <c r="A92" s="42" t="s">
        <v>120</v>
      </c>
      <c r="B92" s="43" t="s">
        <v>121</v>
      </c>
      <c r="C92" s="43" t="s">
        <v>122</v>
      </c>
      <c r="D92" s="43" t="s">
        <v>123</v>
      </c>
      <c r="E92" s="44">
        <v>5000</v>
      </c>
      <c r="F92" s="45">
        <v>0</v>
      </c>
      <c r="G92" s="44">
        <v>0</v>
      </c>
      <c r="H92" s="44">
        <v>5000000000</v>
      </c>
      <c r="I92" s="43" t="s">
        <v>93</v>
      </c>
      <c r="J92" s="44" t="s">
        <v>124</v>
      </c>
      <c r="K92" s="46" t="s">
        <v>82</v>
      </c>
      <c r="L92" s="15"/>
      <c r="M92" s="41"/>
      <c r="N92" s="41"/>
      <c r="O92" s="15"/>
      <c r="P92" s="15"/>
      <c r="Q92" s="15"/>
    </row>
    <row r="93" spans="1:17" ht="14.25" x14ac:dyDescent="0.45">
      <c r="A93" s="42" t="s">
        <v>120</v>
      </c>
      <c r="B93" s="43" t="s">
        <v>121</v>
      </c>
      <c r="C93" s="43" t="s">
        <v>122</v>
      </c>
      <c r="D93" s="43" t="s">
        <v>97</v>
      </c>
      <c r="E93" s="44">
        <v>2299</v>
      </c>
      <c r="F93" s="45">
        <v>0</v>
      </c>
      <c r="G93" s="44">
        <v>0</v>
      </c>
      <c r="H93" s="44">
        <v>2299000000</v>
      </c>
      <c r="I93" s="43" t="s">
        <v>93</v>
      </c>
      <c r="J93" s="44" t="s">
        <v>98</v>
      </c>
      <c r="K93" s="46" t="s">
        <v>82</v>
      </c>
      <c r="L93" s="15"/>
      <c r="M93" s="41"/>
      <c r="N93" s="41"/>
      <c r="O93" s="15"/>
      <c r="P93" s="15"/>
      <c r="Q93" s="15"/>
    </row>
    <row r="94" spans="1:17" ht="14.25" x14ac:dyDescent="0.45">
      <c r="A94" s="42" t="s">
        <v>120</v>
      </c>
      <c r="B94" s="43" t="s">
        <v>121</v>
      </c>
      <c r="C94" s="43" t="s">
        <v>122</v>
      </c>
      <c r="D94" s="43" t="s">
        <v>99</v>
      </c>
      <c r="E94" s="44">
        <v>2643</v>
      </c>
      <c r="F94" s="45">
        <v>0</v>
      </c>
      <c r="G94" s="44">
        <v>0</v>
      </c>
      <c r="H94" s="44">
        <v>2643000000</v>
      </c>
      <c r="I94" s="43" t="s">
        <v>93</v>
      </c>
      <c r="J94" s="44" t="s">
        <v>100</v>
      </c>
      <c r="K94" s="46" t="s">
        <v>82</v>
      </c>
      <c r="L94" s="15"/>
      <c r="M94" s="41"/>
      <c r="N94" s="41"/>
      <c r="O94" s="15"/>
      <c r="P94" s="15"/>
      <c r="Q94" s="15"/>
    </row>
    <row r="95" spans="1:17" ht="14.25" x14ac:dyDescent="0.45">
      <c r="A95" s="42" t="s">
        <v>125</v>
      </c>
      <c r="B95" s="43" t="s">
        <v>126</v>
      </c>
      <c r="C95" s="43" t="s">
        <v>127</v>
      </c>
      <c r="D95" s="43" t="s">
        <v>128</v>
      </c>
      <c r="E95" s="44">
        <v>2410</v>
      </c>
      <c r="F95" s="45">
        <v>0</v>
      </c>
      <c r="G95" s="44">
        <v>0</v>
      </c>
      <c r="H95" s="44">
        <v>2410000000</v>
      </c>
      <c r="I95" s="43" t="s">
        <v>93</v>
      </c>
      <c r="J95" s="44" t="s">
        <v>129</v>
      </c>
      <c r="K95" s="46" t="s">
        <v>82</v>
      </c>
      <c r="L95" s="15"/>
      <c r="M95" s="41"/>
      <c r="N95" s="41"/>
      <c r="O95" s="15"/>
      <c r="P95" s="15"/>
      <c r="Q95" s="15"/>
    </row>
    <row r="96" spans="1:17" ht="14.25" x14ac:dyDescent="0.45">
      <c r="A96" s="42" t="s">
        <v>130</v>
      </c>
      <c r="B96" s="43" t="s">
        <v>131</v>
      </c>
      <c r="C96" s="43" t="s">
        <v>132</v>
      </c>
      <c r="D96" s="43" t="s">
        <v>101</v>
      </c>
      <c r="E96" s="44">
        <v>25</v>
      </c>
      <c r="F96" s="45">
        <v>0</v>
      </c>
      <c r="G96" s="44">
        <v>0</v>
      </c>
      <c r="H96" s="44">
        <v>25000000</v>
      </c>
      <c r="I96" s="43" t="s">
        <v>93</v>
      </c>
      <c r="J96" s="44" t="s">
        <v>98</v>
      </c>
      <c r="K96" s="46" t="s">
        <v>82</v>
      </c>
      <c r="L96" s="15"/>
      <c r="M96" s="41"/>
      <c r="N96" s="41"/>
      <c r="O96" s="15"/>
      <c r="P96" s="15"/>
      <c r="Q96" s="15"/>
    </row>
    <row r="97" spans="1:17" ht="14.25" x14ac:dyDescent="0.45">
      <c r="A97" s="42" t="s">
        <v>130</v>
      </c>
      <c r="B97" s="43" t="s">
        <v>131</v>
      </c>
      <c r="C97" s="43">
        <v>4710</v>
      </c>
      <c r="D97" s="43" t="s">
        <v>97</v>
      </c>
      <c r="E97" s="44">
        <v>50</v>
      </c>
      <c r="F97" s="45">
        <v>0</v>
      </c>
      <c r="G97" s="44">
        <v>0</v>
      </c>
      <c r="H97" s="44">
        <v>50000000</v>
      </c>
      <c r="I97" s="43" t="s">
        <v>93</v>
      </c>
      <c r="J97" s="44" t="s">
        <v>133</v>
      </c>
      <c r="K97" s="46" t="s">
        <v>82</v>
      </c>
      <c r="L97" s="15"/>
      <c r="M97" s="41"/>
      <c r="N97" s="41"/>
      <c r="O97" s="15"/>
      <c r="P97" s="15"/>
      <c r="Q97" s="15"/>
    </row>
    <row r="98" spans="1:17" ht="14.25" x14ac:dyDescent="0.45">
      <c r="A98" s="42" t="s">
        <v>134</v>
      </c>
      <c r="B98" s="43">
        <v>2168751</v>
      </c>
      <c r="C98" s="43" t="s">
        <v>135</v>
      </c>
      <c r="D98" s="43" t="s">
        <v>101</v>
      </c>
      <c r="E98" s="44">
        <v>400</v>
      </c>
      <c r="F98" s="45">
        <v>0</v>
      </c>
      <c r="G98" s="44">
        <v>0</v>
      </c>
      <c r="H98" s="44">
        <v>400000000</v>
      </c>
      <c r="I98" s="43" t="s">
        <v>93</v>
      </c>
      <c r="J98" s="44" t="s">
        <v>102</v>
      </c>
      <c r="K98" s="46" t="s">
        <v>82</v>
      </c>
      <c r="L98" s="15"/>
      <c r="M98" s="41"/>
      <c r="N98" s="41"/>
      <c r="O98" s="15"/>
      <c r="P98" s="15"/>
      <c r="Q98" s="15"/>
    </row>
    <row r="99" spans="1:17" ht="14.25" x14ac:dyDescent="0.45">
      <c r="A99" s="42" t="s">
        <v>136</v>
      </c>
      <c r="B99" s="43" t="s">
        <v>137</v>
      </c>
      <c r="C99" s="43" t="s">
        <v>138</v>
      </c>
      <c r="D99" s="43" t="s">
        <v>92</v>
      </c>
      <c r="E99" s="44">
        <v>188</v>
      </c>
      <c r="F99" s="45">
        <v>0</v>
      </c>
      <c r="G99" s="44">
        <v>0</v>
      </c>
      <c r="H99" s="44">
        <v>188000000</v>
      </c>
      <c r="I99" s="43" t="s">
        <v>93</v>
      </c>
      <c r="J99" s="44" t="s">
        <v>94</v>
      </c>
      <c r="K99" s="46" t="s">
        <v>82</v>
      </c>
      <c r="L99" s="15"/>
      <c r="M99" s="41"/>
      <c r="N99" s="41"/>
      <c r="O99" s="15"/>
      <c r="P99" s="15"/>
      <c r="Q99" s="15"/>
    </row>
    <row r="100" spans="1:17" ht="14.25" x14ac:dyDescent="0.45">
      <c r="A100" s="42" t="s">
        <v>136</v>
      </c>
      <c r="B100" s="43" t="s">
        <v>137</v>
      </c>
      <c r="C100" s="43" t="s">
        <v>138</v>
      </c>
      <c r="D100" s="43" t="s">
        <v>95</v>
      </c>
      <c r="E100" s="44">
        <v>812</v>
      </c>
      <c r="F100" s="45">
        <v>0</v>
      </c>
      <c r="G100" s="44">
        <v>0</v>
      </c>
      <c r="H100" s="44">
        <v>812000000</v>
      </c>
      <c r="I100" s="43" t="s">
        <v>93</v>
      </c>
      <c r="J100" s="44" t="s">
        <v>96</v>
      </c>
      <c r="K100" s="46" t="s">
        <v>82</v>
      </c>
      <c r="L100" s="15"/>
      <c r="M100" s="41"/>
      <c r="N100" s="41"/>
      <c r="O100" s="15"/>
      <c r="P100" s="15"/>
      <c r="Q100" s="15"/>
    </row>
    <row r="101" spans="1:17" ht="14.25" x14ac:dyDescent="0.45">
      <c r="A101" s="42" t="s">
        <v>139</v>
      </c>
      <c r="B101" s="43" t="s">
        <v>140</v>
      </c>
      <c r="C101" s="43" t="s">
        <v>141</v>
      </c>
      <c r="D101" s="43" t="s">
        <v>142</v>
      </c>
      <c r="E101" s="44">
        <v>3750</v>
      </c>
      <c r="F101" s="45">
        <v>0</v>
      </c>
      <c r="G101" s="44">
        <v>0</v>
      </c>
      <c r="H101" s="44">
        <v>3750000000</v>
      </c>
      <c r="I101" s="43" t="s">
        <v>93</v>
      </c>
      <c r="J101" s="44" t="s">
        <v>143</v>
      </c>
      <c r="K101" s="46" t="s">
        <v>82</v>
      </c>
      <c r="L101" s="15"/>
      <c r="M101" s="41"/>
      <c r="N101" s="41"/>
      <c r="O101" s="15"/>
      <c r="P101" s="15"/>
      <c r="Q101" s="15"/>
    </row>
    <row r="102" spans="1:17" ht="14.25" x14ac:dyDescent="0.45">
      <c r="A102" s="42" t="s">
        <v>144</v>
      </c>
      <c r="B102" s="43" t="s">
        <v>145</v>
      </c>
      <c r="C102" s="43" t="s">
        <v>146</v>
      </c>
      <c r="D102" s="43" t="s">
        <v>97</v>
      </c>
      <c r="E102" s="44">
        <v>50</v>
      </c>
      <c r="F102" s="45">
        <v>0</v>
      </c>
      <c r="G102" s="44">
        <v>0</v>
      </c>
      <c r="H102" s="44">
        <v>50000000</v>
      </c>
      <c r="I102" s="43" t="s">
        <v>93</v>
      </c>
      <c r="J102" s="44" t="s">
        <v>98</v>
      </c>
      <c r="K102" s="46" t="s">
        <v>82</v>
      </c>
      <c r="L102" s="15"/>
      <c r="M102" s="41"/>
      <c r="N102" s="41"/>
      <c r="O102" s="15"/>
      <c r="P102" s="15"/>
      <c r="Q102" s="15"/>
    </row>
    <row r="103" spans="1:17" ht="14.25" x14ac:dyDescent="0.45">
      <c r="A103" s="42" t="s">
        <v>147</v>
      </c>
      <c r="B103" s="43" t="s">
        <v>148</v>
      </c>
      <c r="C103" s="43" t="s">
        <v>149</v>
      </c>
      <c r="D103" s="43" t="s">
        <v>92</v>
      </c>
      <c r="E103" s="44">
        <v>7816</v>
      </c>
      <c r="F103" s="45">
        <v>0</v>
      </c>
      <c r="G103" s="44">
        <v>0</v>
      </c>
      <c r="H103" s="44">
        <v>7816000000</v>
      </c>
      <c r="I103" s="43" t="s">
        <v>93</v>
      </c>
      <c r="J103" s="44" t="s">
        <v>94</v>
      </c>
      <c r="K103" s="46" t="s">
        <v>82</v>
      </c>
      <c r="L103" s="15"/>
      <c r="M103" s="41"/>
      <c r="N103" s="41"/>
      <c r="O103" s="15"/>
      <c r="P103" s="15"/>
      <c r="Q103" s="15"/>
    </row>
    <row r="104" spans="1:17" ht="14.25" x14ac:dyDescent="0.45">
      <c r="A104" s="42" t="s">
        <v>147</v>
      </c>
      <c r="B104" s="43" t="s">
        <v>148</v>
      </c>
      <c r="C104" s="43" t="s">
        <v>149</v>
      </c>
      <c r="D104" s="43" t="s">
        <v>142</v>
      </c>
      <c r="E104" s="44">
        <v>1950</v>
      </c>
      <c r="F104" s="45">
        <v>0</v>
      </c>
      <c r="G104" s="44">
        <v>0</v>
      </c>
      <c r="H104" s="44">
        <v>1950000000</v>
      </c>
      <c r="I104" s="43" t="s">
        <v>93</v>
      </c>
      <c r="J104" s="44" t="s">
        <v>143</v>
      </c>
      <c r="K104" s="46" t="s">
        <v>82</v>
      </c>
      <c r="L104" s="15"/>
      <c r="M104" s="41"/>
      <c r="N104" s="41"/>
      <c r="O104" s="15"/>
      <c r="P104" s="15"/>
      <c r="Q104" s="15"/>
    </row>
    <row r="105" spans="1:17" ht="14.25" x14ac:dyDescent="0.45">
      <c r="A105" s="42" t="s">
        <v>150</v>
      </c>
      <c r="B105" s="43">
        <v>4194517</v>
      </c>
      <c r="C105" s="43">
        <v>21768</v>
      </c>
      <c r="D105" s="43" t="s">
        <v>101</v>
      </c>
      <c r="E105" s="44">
        <v>500</v>
      </c>
      <c r="F105" s="45">
        <v>0</v>
      </c>
      <c r="G105" s="44">
        <v>0</v>
      </c>
      <c r="H105" s="44">
        <v>500000000</v>
      </c>
      <c r="I105" s="43" t="s">
        <v>93</v>
      </c>
      <c r="J105" s="44" t="s">
        <v>102</v>
      </c>
      <c r="K105" s="46" t="s">
        <v>82</v>
      </c>
      <c r="L105" s="15"/>
      <c r="M105" s="41"/>
      <c r="N105" s="41"/>
      <c r="O105" s="15"/>
      <c r="P105" s="15"/>
      <c r="Q105" s="15"/>
    </row>
    <row r="106" spans="1:17" ht="14.25" x14ac:dyDescent="0.45">
      <c r="A106" s="42" t="s">
        <v>151</v>
      </c>
      <c r="B106" s="43" t="s">
        <v>152</v>
      </c>
      <c r="C106" s="43" t="s">
        <v>153</v>
      </c>
      <c r="D106" s="43" t="s">
        <v>154</v>
      </c>
      <c r="E106" s="44">
        <v>700</v>
      </c>
      <c r="F106" s="45">
        <v>0</v>
      </c>
      <c r="G106" s="44">
        <v>0</v>
      </c>
      <c r="H106" s="44">
        <v>700000000</v>
      </c>
      <c r="I106" s="43" t="s">
        <v>93</v>
      </c>
      <c r="J106" s="44" t="s">
        <v>155</v>
      </c>
      <c r="K106" s="46" t="s">
        <v>82</v>
      </c>
      <c r="L106" s="15"/>
      <c r="M106" s="41"/>
      <c r="N106" s="41"/>
      <c r="O106" s="15"/>
      <c r="P106" s="15"/>
      <c r="Q106" s="15"/>
    </row>
    <row r="107" spans="1:17" ht="14.25" x14ac:dyDescent="0.45">
      <c r="A107" s="42" t="s">
        <v>156</v>
      </c>
      <c r="B107" s="43" t="s">
        <v>157</v>
      </c>
      <c r="C107" s="43" t="s">
        <v>158</v>
      </c>
      <c r="D107" s="43" t="s">
        <v>97</v>
      </c>
      <c r="E107" s="44">
        <v>873</v>
      </c>
      <c r="F107" s="45">
        <v>0</v>
      </c>
      <c r="G107" s="44">
        <v>0</v>
      </c>
      <c r="H107" s="44">
        <v>873000000</v>
      </c>
      <c r="I107" s="43" t="s">
        <v>93</v>
      </c>
      <c r="J107" s="44" t="s">
        <v>98</v>
      </c>
      <c r="K107" s="46" t="s">
        <v>82</v>
      </c>
      <c r="L107" s="15"/>
      <c r="M107" s="41"/>
      <c r="N107" s="41"/>
      <c r="O107" s="15"/>
      <c r="P107" s="15"/>
      <c r="Q107" s="15"/>
    </row>
    <row r="108" spans="1:17" ht="14.25" x14ac:dyDescent="0.45">
      <c r="A108" s="42" t="s">
        <v>159</v>
      </c>
      <c r="B108" s="43">
        <v>1137537</v>
      </c>
      <c r="C108" s="43">
        <v>21366</v>
      </c>
      <c r="D108" s="43" t="s">
        <v>101</v>
      </c>
      <c r="E108" s="44">
        <v>450</v>
      </c>
      <c r="F108" s="45">
        <v>0</v>
      </c>
      <c r="G108" s="44">
        <v>0</v>
      </c>
      <c r="H108" s="44">
        <v>450000000</v>
      </c>
      <c r="I108" s="43" t="s">
        <v>93</v>
      </c>
      <c r="J108" s="44" t="s">
        <v>102</v>
      </c>
      <c r="K108" s="46" t="s">
        <v>82</v>
      </c>
      <c r="L108" s="15"/>
      <c r="M108" s="41"/>
      <c r="N108" s="41"/>
      <c r="O108" s="15"/>
      <c r="P108" s="15"/>
      <c r="Q108" s="15"/>
    </row>
    <row r="109" spans="1:17" ht="14.25" x14ac:dyDescent="0.45">
      <c r="A109" s="42" t="s">
        <v>160</v>
      </c>
      <c r="B109" s="43" t="s">
        <v>161</v>
      </c>
      <c r="C109" s="43" t="s">
        <v>162</v>
      </c>
      <c r="D109" s="43" t="s">
        <v>163</v>
      </c>
      <c r="E109" s="44">
        <v>1200</v>
      </c>
      <c r="F109" s="45">
        <v>0</v>
      </c>
      <c r="G109" s="44">
        <v>0</v>
      </c>
      <c r="H109" s="44">
        <v>1200000000</v>
      </c>
      <c r="I109" s="43" t="s">
        <v>93</v>
      </c>
      <c r="J109" s="44" t="s">
        <v>164</v>
      </c>
      <c r="K109" s="46" t="s">
        <v>82</v>
      </c>
      <c r="L109" s="15"/>
      <c r="M109" s="41"/>
      <c r="N109" s="41"/>
      <c r="O109" s="15"/>
      <c r="P109" s="15"/>
      <c r="Q109" s="15"/>
    </row>
    <row r="110" spans="1:17" ht="14.25" x14ac:dyDescent="0.45">
      <c r="A110" s="42" t="s">
        <v>165</v>
      </c>
      <c r="B110" s="43" t="s">
        <v>166</v>
      </c>
      <c r="C110" s="43" t="s">
        <v>167</v>
      </c>
      <c r="D110" s="43" t="s">
        <v>123</v>
      </c>
      <c r="E110" s="44">
        <v>300</v>
      </c>
      <c r="F110" s="45">
        <v>0</v>
      </c>
      <c r="G110" s="44">
        <v>0</v>
      </c>
      <c r="H110" s="44">
        <v>300000000</v>
      </c>
      <c r="I110" s="43" t="s">
        <v>93</v>
      </c>
      <c r="J110" s="44" t="s">
        <v>124</v>
      </c>
      <c r="K110" s="46" t="s">
        <v>82</v>
      </c>
      <c r="L110" s="15"/>
      <c r="M110" s="41"/>
      <c r="N110" s="41"/>
      <c r="O110" s="15"/>
      <c r="P110" s="15"/>
      <c r="Q110" s="15"/>
    </row>
    <row r="111" spans="1:17" ht="14.25" x14ac:dyDescent="0.45">
      <c r="A111" s="42" t="s">
        <v>168</v>
      </c>
      <c r="B111" s="43" t="s">
        <v>169</v>
      </c>
      <c r="C111" s="43" t="s">
        <v>170</v>
      </c>
      <c r="D111" s="43" t="s">
        <v>97</v>
      </c>
      <c r="E111" s="44">
        <v>200</v>
      </c>
      <c r="F111" s="45">
        <v>0</v>
      </c>
      <c r="G111" s="44">
        <v>0</v>
      </c>
      <c r="H111" s="44">
        <v>200000000</v>
      </c>
      <c r="I111" s="43" t="s">
        <v>93</v>
      </c>
      <c r="J111" s="44" t="s">
        <v>98</v>
      </c>
      <c r="K111" s="46" t="s">
        <v>82</v>
      </c>
      <c r="L111" s="15"/>
      <c r="M111" s="41"/>
      <c r="N111" s="41"/>
      <c r="O111" s="15"/>
      <c r="P111" s="15"/>
      <c r="Q111" s="15"/>
    </row>
    <row r="112" spans="1:17" ht="14.25" x14ac:dyDescent="0.45">
      <c r="A112" s="42" t="s">
        <v>171</v>
      </c>
      <c r="B112" s="43" t="s">
        <v>172</v>
      </c>
      <c r="C112" s="43" t="s">
        <v>173</v>
      </c>
      <c r="D112" s="43" t="s">
        <v>97</v>
      </c>
      <c r="E112" s="44">
        <v>17</v>
      </c>
      <c r="F112" s="45">
        <v>0</v>
      </c>
      <c r="G112" s="44">
        <v>0</v>
      </c>
      <c r="H112" s="44">
        <v>17000000</v>
      </c>
      <c r="I112" s="43" t="s">
        <v>93</v>
      </c>
      <c r="J112" s="44" t="s">
        <v>98</v>
      </c>
      <c r="K112" s="46" t="s">
        <v>82</v>
      </c>
      <c r="L112" s="15"/>
      <c r="M112" s="41"/>
      <c r="N112" s="41"/>
      <c r="O112" s="15"/>
      <c r="P112" s="15"/>
      <c r="Q112" s="15"/>
    </row>
    <row r="113" spans="1:17" ht="15" customHeight="1" x14ac:dyDescent="0.45">
      <c r="A113" s="42" t="s">
        <v>174</v>
      </c>
      <c r="B113" s="43" t="s">
        <v>175</v>
      </c>
      <c r="C113" s="43" t="s">
        <v>176</v>
      </c>
      <c r="D113" s="43" t="s">
        <v>105</v>
      </c>
      <c r="E113" s="44">
        <v>1260</v>
      </c>
      <c r="F113" s="45">
        <v>0</v>
      </c>
      <c r="G113" s="44">
        <v>0</v>
      </c>
      <c r="H113" s="44">
        <v>1260000000</v>
      </c>
      <c r="I113" s="43" t="s">
        <v>93</v>
      </c>
      <c r="J113" s="44" t="s">
        <v>106</v>
      </c>
      <c r="K113" s="46" t="s">
        <v>82</v>
      </c>
      <c r="L113" s="15"/>
      <c r="M113" s="41"/>
      <c r="N113" s="41"/>
      <c r="O113" s="15"/>
      <c r="P113" s="15"/>
      <c r="Q113" s="15"/>
    </row>
    <row r="114" spans="1:17" ht="14.25" x14ac:dyDescent="0.45">
      <c r="A114" s="42" t="s">
        <v>177</v>
      </c>
      <c r="B114" s="43" t="s">
        <v>178</v>
      </c>
      <c r="C114" s="43" t="s">
        <v>179</v>
      </c>
      <c r="D114" s="43" t="s">
        <v>128</v>
      </c>
      <c r="E114" s="44">
        <v>200</v>
      </c>
      <c r="F114" s="45">
        <v>0</v>
      </c>
      <c r="G114" s="44">
        <v>0</v>
      </c>
      <c r="H114" s="44">
        <v>200000000</v>
      </c>
      <c r="I114" s="43" t="s">
        <v>93</v>
      </c>
      <c r="J114" s="44" t="s">
        <v>129</v>
      </c>
      <c r="K114" s="46" t="s">
        <v>82</v>
      </c>
      <c r="L114" s="15"/>
      <c r="M114" s="41"/>
      <c r="N114" s="41"/>
      <c r="O114" s="15"/>
      <c r="P114" s="15"/>
      <c r="Q114" s="15"/>
    </row>
    <row r="115" spans="1:17" ht="14.25" x14ac:dyDescent="0.45">
      <c r="A115" s="42" t="s">
        <v>180</v>
      </c>
      <c r="B115" s="43" t="s">
        <v>181</v>
      </c>
      <c r="C115" s="43" t="s">
        <v>182</v>
      </c>
      <c r="D115" s="43" t="s">
        <v>103</v>
      </c>
      <c r="E115" s="44">
        <v>135</v>
      </c>
      <c r="F115" s="45">
        <v>0</v>
      </c>
      <c r="G115" s="44">
        <v>0</v>
      </c>
      <c r="H115" s="44">
        <v>135000000</v>
      </c>
      <c r="I115" s="43" t="s">
        <v>93</v>
      </c>
      <c r="J115" s="44" t="s">
        <v>104</v>
      </c>
      <c r="K115" s="46" t="s">
        <v>82</v>
      </c>
      <c r="L115" s="15"/>
      <c r="M115" s="41"/>
      <c r="N115" s="41"/>
      <c r="O115" s="15"/>
      <c r="P115" s="15"/>
      <c r="Q115" s="15"/>
    </row>
    <row r="116" spans="1:17" ht="14.25" x14ac:dyDescent="0.45">
      <c r="A116" s="42" t="s">
        <v>183</v>
      </c>
      <c r="B116" s="43" t="s">
        <v>184</v>
      </c>
      <c r="C116" s="43">
        <v>17019</v>
      </c>
      <c r="D116" s="43" t="s">
        <v>101</v>
      </c>
      <c r="E116" s="44">
        <v>1360</v>
      </c>
      <c r="F116" s="45">
        <v>0</v>
      </c>
      <c r="G116" s="44">
        <v>0</v>
      </c>
      <c r="H116" s="44">
        <v>1360000000</v>
      </c>
      <c r="I116" s="43" t="s">
        <v>93</v>
      </c>
      <c r="J116" s="44" t="s">
        <v>102</v>
      </c>
      <c r="K116" s="46" t="s">
        <v>82</v>
      </c>
      <c r="L116" s="15"/>
      <c r="M116" s="41"/>
      <c r="N116" s="41"/>
      <c r="O116" s="15"/>
      <c r="P116" s="15"/>
      <c r="Q116" s="15"/>
    </row>
    <row r="117" spans="1:17" ht="14.25" x14ac:dyDescent="0.45">
      <c r="A117" s="42" t="s">
        <v>183</v>
      </c>
      <c r="B117" s="43" t="s">
        <v>184</v>
      </c>
      <c r="C117" s="43" t="s">
        <v>185</v>
      </c>
      <c r="D117" s="43" t="s">
        <v>97</v>
      </c>
      <c r="E117" s="44">
        <v>486</v>
      </c>
      <c r="F117" s="45">
        <v>0</v>
      </c>
      <c r="G117" s="44">
        <v>0</v>
      </c>
      <c r="H117" s="44">
        <v>486000000</v>
      </c>
      <c r="I117" s="43" t="s">
        <v>93</v>
      </c>
      <c r="J117" s="44" t="s">
        <v>98</v>
      </c>
      <c r="K117" s="46" t="s">
        <v>82</v>
      </c>
      <c r="L117" s="15"/>
      <c r="M117" s="41"/>
      <c r="N117" s="41"/>
      <c r="O117" s="15"/>
      <c r="P117" s="15"/>
      <c r="Q117" s="15"/>
    </row>
    <row r="118" spans="1:17" ht="14.25" x14ac:dyDescent="0.45">
      <c r="A118" s="42" t="s">
        <v>186</v>
      </c>
      <c r="B118" s="43" t="s">
        <v>187</v>
      </c>
      <c r="C118" s="43" t="s">
        <v>188</v>
      </c>
      <c r="D118" s="43" t="s">
        <v>97</v>
      </c>
      <c r="E118" s="44">
        <v>200</v>
      </c>
      <c r="F118" s="45">
        <v>0</v>
      </c>
      <c r="G118" s="44">
        <v>0</v>
      </c>
      <c r="H118" s="44">
        <v>200000000</v>
      </c>
      <c r="I118" s="43" t="s">
        <v>93</v>
      </c>
      <c r="J118" s="44" t="s">
        <v>98</v>
      </c>
      <c r="K118" s="46" t="s">
        <v>82</v>
      </c>
      <c r="L118" s="15"/>
      <c r="M118" s="41"/>
      <c r="N118" s="41"/>
      <c r="O118" s="15"/>
      <c r="P118" s="15"/>
      <c r="Q118" s="15"/>
    </row>
    <row r="119" spans="1:17" ht="14.25" x14ac:dyDescent="0.45">
      <c r="A119" s="42" t="s">
        <v>189</v>
      </c>
      <c r="B119" s="43" t="s">
        <v>190</v>
      </c>
      <c r="C119" s="43" t="s">
        <v>191</v>
      </c>
      <c r="D119" s="43" t="s">
        <v>97</v>
      </c>
      <c r="E119" s="44">
        <v>20</v>
      </c>
      <c r="F119" s="45">
        <v>0</v>
      </c>
      <c r="G119" s="44">
        <v>0</v>
      </c>
      <c r="H119" s="44">
        <v>20000000</v>
      </c>
      <c r="I119" s="43" t="s">
        <v>93</v>
      </c>
      <c r="J119" s="44" t="s">
        <v>98</v>
      </c>
      <c r="K119" s="46" t="s">
        <v>82</v>
      </c>
      <c r="L119" s="15"/>
      <c r="M119" s="41"/>
      <c r="N119" s="41"/>
      <c r="O119" s="15"/>
      <c r="P119" s="15"/>
      <c r="Q119" s="15"/>
    </row>
    <row r="120" spans="1:17" ht="14.25" x14ac:dyDescent="0.45">
      <c r="A120" s="42" t="s">
        <v>192</v>
      </c>
      <c r="B120" s="43" t="s">
        <v>193</v>
      </c>
      <c r="C120" s="43" t="s">
        <v>194</v>
      </c>
      <c r="D120" s="43" t="s">
        <v>97</v>
      </c>
      <c r="E120" s="44">
        <v>625</v>
      </c>
      <c r="F120" s="45">
        <v>0</v>
      </c>
      <c r="G120" s="44">
        <v>0</v>
      </c>
      <c r="H120" s="44">
        <v>625000000</v>
      </c>
      <c r="I120" s="43" t="s">
        <v>93</v>
      </c>
      <c r="J120" s="44" t="s">
        <v>98</v>
      </c>
      <c r="K120" s="46" t="s">
        <v>82</v>
      </c>
      <c r="L120" s="15"/>
      <c r="M120" s="41"/>
      <c r="N120" s="41"/>
      <c r="O120" s="15"/>
      <c r="P120" s="15"/>
      <c r="Q120" s="15"/>
    </row>
    <row r="121" spans="1:17" ht="14.25" x14ac:dyDescent="0.45">
      <c r="A121" s="42" t="s">
        <v>195</v>
      </c>
      <c r="B121" s="43" t="s">
        <v>196</v>
      </c>
      <c r="C121" s="43" t="s">
        <v>197</v>
      </c>
      <c r="D121" s="43" t="s">
        <v>97</v>
      </c>
      <c r="E121" s="44">
        <v>50</v>
      </c>
      <c r="F121" s="45">
        <v>0</v>
      </c>
      <c r="G121" s="44">
        <v>0</v>
      </c>
      <c r="H121" s="44">
        <v>50000000</v>
      </c>
      <c r="I121" s="43" t="s">
        <v>93</v>
      </c>
      <c r="J121" s="44" t="s">
        <v>98</v>
      </c>
      <c r="K121" s="46" t="s">
        <v>82</v>
      </c>
      <c r="L121" s="15"/>
      <c r="M121" s="41"/>
      <c r="N121" s="41"/>
      <c r="O121" s="15"/>
      <c r="P121" s="15"/>
      <c r="Q121" s="15"/>
    </row>
    <row r="122" spans="1:17" ht="14.25" x14ac:dyDescent="0.45">
      <c r="A122" s="42" t="s">
        <v>198</v>
      </c>
      <c r="B122" s="43" t="s">
        <v>199</v>
      </c>
      <c r="C122" s="43" t="s">
        <v>200</v>
      </c>
      <c r="D122" s="43" t="s">
        <v>92</v>
      </c>
      <c r="E122" s="44">
        <v>5081</v>
      </c>
      <c r="F122" s="45">
        <v>0</v>
      </c>
      <c r="G122" s="44">
        <v>0</v>
      </c>
      <c r="H122" s="44">
        <v>5081000000</v>
      </c>
      <c r="I122" s="43" t="s">
        <v>93</v>
      </c>
      <c r="J122" s="44" t="s">
        <v>94</v>
      </c>
      <c r="K122" s="46" t="s">
        <v>82</v>
      </c>
      <c r="L122" s="15"/>
      <c r="M122" s="41"/>
      <c r="N122" s="41"/>
      <c r="O122" s="15"/>
      <c r="P122" s="15"/>
      <c r="Q122" s="15"/>
    </row>
    <row r="123" spans="1:17" ht="14.25" x14ac:dyDescent="0.45">
      <c r="A123" s="42" t="s">
        <v>198</v>
      </c>
      <c r="B123" s="43" t="s">
        <v>199</v>
      </c>
      <c r="C123" s="43">
        <v>6563</v>
      </c>
      <c r="D123" s="43" t="s">
        <v>95</v>
      </c>
      <c r="E123" s="44">
        <v>5000</v>
      </c>
      <c r="F123" s="45">
        <v>0</v>
      </c>
      <c r="G123" s="44">
        <v>0</v>
      </c>
      <c r="H123" s="44">
        <v>5000000000</v>
      </c>
      <c r="I123" s="43" t="s">
        <v>93</v>
      </c>
      <c r="J123" s="44" t="s">
        <v>96</v>
      </c>
      <c r="K123" s="46" t="s">
        <v>82</v>
      </c>
      <c r="L123" s="15"/>
      <c r="M123" s="41"/>
      <c r="N123" s="41"/>
      <c r="O123" s="15"/>
      <c r="P123" s="15"/>
      <c r="Q123" s="15"/>
    </row>
    <row r="124" spans="1:17" ht="14.25" x14ac:dyDescent="0.45">
      <c r="A124" s="42" t="s">
        <v>198</v>
      </c>
      <c r="B124" s="43" t="s">
        <v>199</v>
      </c>
      <c r="C124" s="43">
        <v>6563</v>
      </c>
      <c r="D124" s="43" t="s">
        <v>101</v>
      </c>
      <c r="E124" s="44">
        <v>2500</v>
      </c>
      <c r="F124" s="45">
        <v>0</v>
      </c>
      <c r="G124" s="44">
        <v>0</v>
      </c>
      <c r="H124" s="44">
        <v>2500000000</v>
      </c>
      <c r="I124" s="43" t="s">
        <v>93</v>
      </c>
      <c r="J124" s="44" t="s">
        <v>102</v>
      </c>
      <c r="K124" s="46" t="s">
        <v>82</v>
      </c>
      <c r="L124" s="15"/>
      <c r="M124" s="41"/>
      <c r="N124" s="41"/>
      <c r="O124" s="15"/>
      <c r="P124" s="15"/>
      <c r="Q124" s="15"/>
    </row>
    <row r="125" spans="1:17" ht="14.25" x14ac:dyDescent="0.45">
      <c r="A125" s="42" t="s">
        <v>198</v>
      </c>
      <c r="B125" s="43" t="s">
        <v>199</v>
      </c>
      <c r="C125" s="43">
        <v>6563</v>
      </c>
      <c r="D125" s="43" t="s">
        <v>201</v>
      </c>
      <c r="E125" s="44">
        <v>5000</v>
      </c>
      <c r="F125" s="45">
        <v>0</v>
      </c>
      <c r="G125" s="44">
        <v>0</v>
      </c>
      <c r="H125" s="44">
        <v>5000000000</v>
      </c>
      <c r="I125" s="43" t="s">
        <v>93</v>
      </c>
      <c r="J125" s="44" t="s">
        <v>202</v>
      </c>
      <c r="K125" s="46" t="s">
        <v>82</v>
      </c>
      <c r="L125" s="15"/>
      <c r="M125" s="41"/>
      <c r="N125" s="41"/>
      <c r="O125" s="15"/>
      <c r="P125" s="15"/>
      <c r="Q125" s="15"/>
    </row>
    <row r="126" spans="1:17" ht="14.25" x14ac:dyDescent="0.45">
      <c r="A126" s="42" t="s">
        <v>203</v>
      </c>
      <c r="B126" s="43">
        <v>490251</v>
      </c>
      <c r="C126" s="43">
        <v>21829</v>
      </c>
      <c r="D126" s="43" t="s">
        <v>101</v>
      </c>
      <c r="E126" s="44">
        <v>700</v>
      </c>
      <c r="F126" s="45">
        <v>0</v>
      </c>
      <c r="G126" s="44">
        <v>0</v>
      </c>
      <c r="H126" s="44">
        <v>700000000</v>
      </c>
      <c r="I126" s="43" t="s">
        <v>93</v>
      </c>
      <c r="J126" s="44" t="s">
        <v>102</v>
      </c>
      <c r="K126" s="46" t="s">
        <v>82</v>
      </c>
      <c r="L126" s="15"/>
      <c r="M126" s="41"/>
      <c r="N126" s="41"/>
      <c r="O126" s="15"/>
      <c r="P126" s="15"/>
      <c r="Q126" s="15"/>
    </row>
    <row r="127" spans="1:17" ht="14.25" x14ac:dyDescent="0.45">
      <c r="A127" s="42" t="s">
        <v>203</v>
      </c>
      <c r="B127" s="43" t="s">
        <v>204</v>
      </c>
      <c r="C127" s="43">
        <v>21829</v>
      </c>
      <c r="D127" s="43" t="s">
        <v>95</v>
      </c>
      <c r="E127" s="44">
        <v>1000</v>
      </c>
      <c r="F127" s="45">
        <v>0</v>
      </c>
      <c r="G127" s="44">
        <v>0</v>
      </c>
      <c r="H127" s="44">
        <v>1000000000</v>
      </c>
      <c r="I127" s="43" t="s">
        <v>93</v>
      </c>
      <c r="J127" s="44" t="s">
        <v>96</v>
      </c>
      <c r="K127" s="46" t="s">
        <v>82</v>
      </c>
      <c r="L127" s="15"/>
      <c r="M127" s="41"/>
      <c r="N127" s="41"/>
      <c r="O127" s="15"/>
      <c r="P127" s="15"/>
      <c r="Q127" s="15"/>
    </row>
    <row r="128" spans="1:17" ht="14.25" x14ac:dyDescent="0.45">
      <c r="A128" s="42" t="s">
        <v>205</v>
      </c>
      <c r="B128" s="43" t="s">
        <v>206</v>
      </c>
      <c r="C128" s="43" t="s">
        <v>207</v>
      </c>
      <c r="D128" s="43" t="s">
        <v>92</v>
      </c>
      <c r="E128" s="44">
        <v>2201</v>
      </c>
      <c r="F128" s="45">
        <v>0</v>
      </c>
      <c r="G128" s="44">
        <v>0</v>
      </c>
      <c r="H128" s="44">
        <v>2201000000</v>
      </c>
      <c r="I128" s="43" t="s">
        <v>93</v>
      </c>
      <c r="J128" s="44" t="s">
        <v>94</v>
      </c>
      <c r="K128" s="46" t="s">
        <v>82</v>
      </c>
      <c r="L128" s="15"/>
      <c r="M128" s="41"/>
      <c r="N128" s="41"/>
      <c r="O128" s="15"/>
      <c r="P128" s="15"/>
      <c r="Q128" s="15"/>
    </row>
    <row r="129" spans="1:17" ht="14.25" x14ac:dyDescent="0.45">
      <c r="A129" s="42" t="s">
        <v>208</v>
      </c>
      <c r="B129" s="43" t="s">
        <v>209</v>
      </c>
      <c r="C129" s="43" t="s">
        <v>210</v>
      </c>
      <c r="D129" s="43" t="s">
        <v>99</v>
      </c>
      <c r="E129" s="44">
        <v>300</v>
      </c>
      <c r="F129" s="45">
        <v>0</v>
      </c>
      <c r="G129" s="44">
        <v>0</v>
      </c>
      <c r="H129" s="44">
        <v>300000000</v>
      </c>
      <c r="I129" s="43" t="s">
        <v>93</v>
      </c>
      <c r="J129" s="44" t="s">
        <v>100</v>
      </c>
      <c r="K129" s="46" t="s">
        <v>82</v>
      </c>
      <c r="L129" s="15"/>
      <c r="M129" s="41"/>
      <c r="N129" s="41"/>
      <c r="O129" s="15"/>
      <c r="P129" s="15"/>
      <c r="Q129" s="15"/>
    </row>
    <row r="130" spans="1:17" ht="14.25" x14ac:dyDescent="0.45">
      <c r="A130" s="42" t="s">
        <v>211</v>
      </c>
      <c r="B130" s="43" t="s">
        <v>212</v>
      </c>
      <c r="C130" s="43" t="s">
        <v>213</v>
      </c>
      <c r="D130" s="43" t="s">
        <v>97</v>
      </c>
      <c r="E130" s="44">
        <v>100</v>
      </c>
      <c r="F130" s="45">
        <v>0</v>
      </c>
      <c r="G130" s="44">
        <v>0</v>
      </c>
      <c r="H130" s="44">
        <v>100000000</v>
      </c>
      <c r="I130" s="43" t="s">
        <v>93</v>
      </c>
      <c r="J130" s="44" t="s">
        <v>98</v>
      </c>
      <c r="K130" s="46" t="s">
        <v>82</v>
      </c>
      <c r="L130" s="15"/>
      <c r="M130" s="41"/>
      <c r="N130" s="41"/>
      <c r="O130" s="15"/>
      <c r="P130" s="15"/>
      <c r="Q130" s="15"/>
    </row>
    <row r="131" spans="1:17" ht="14.25" x14ac:dyDescent="0.45">
      <c r="A131" s="42" t="s">
        <v>214</v>
      </c>
      <c r="B131" s="43" t="s">
        <v>215</v>
      </c>
      <c r="C131" s="43" t="s">
        <v>216</v>
      </c>
      <c r="D131" s="43" t="s">
        <v>103</v>
      </c>
      <c r="E131" s="44">
        <v>280</v>
      </c>
      <c r="F131" s="45">
        <v>0</v>
      </c>
      <c r="G131" s="44">
        <v>0</v>
      </c>
      <c r="H131" s="44">
        <v>280000000</v>
      </c>
      <c r="I131" s="43" t="s">
        <v>93</v>
      </c>
      <c r="J131" s="44" t="s">
        <v>104</v>
      </c>
      <c r="K131" s="46" t="s">
        <v>82</v>
      </c>
      <c r="L131" s="15"/>
      <c r="M131" s="41"/>
      <c r="N131" s="41"/>
      <c r="O131" s="15"/>
      <c r="P131" s="15"/>
      <c r="Q131" s="15"/>
    </row>
    <row r="132" spans="1:17" ht="14.25" x14ac:dyDescent="0.45">
      <c r="A132" s="42" t="s">
        <v>217</v>
      </c>
      <c r="B132" s="43">
        <v>820503</v>
      </c>
      <c r="C132" s="43">
        <v>28142</v>
      </c>
      <c r="D132" s="43" t="s">
        <v>99</v>
      </c>
      <c r="E132" s="44">
        <v>800</v>
      </c>
      <c r="F132" s="45">
        <v>0</v>
      </c>
      <c r="G132" s="44">
        <v>0</v>
      </c>
      <c r="H132" s="44">
        <v>800000000</v>
      </c>
      <c r="I132" s="43" t="s">
        <v>93</v>
      </c>
      <c r="J132" s="44" t="s">
        <v>100</v>
      </c>
      <c r="K132" s="46" t="s">
        <v>82</v>
      </c>
      <c r="L132" s="15"/>
      <c r="M132" s="41"/>
      <c r="N132" s="41"/>
      <c r="O132" s="15"/>
      <c r="P132" s="15"/>
      <c r="Q132" s="15"/>
    </row>
    <row r="133" spans="1:17" ht="14.25" x14ac:dyDescent="0.45">
      <c r="A133" s="42" t="s">
        <v>218</v>
      </c>
      <c r="B133" s="43" t="s">
        <v>219</v>
      </c>
      <c r="C133" s="43" t="s">
        <v>220</v>
      </c>
      <c r="D133" s="43" t="s">
        <v>103</v>
      </c>
      <c r="E133" s="44">
        <v>85</v>
      </c>
      <c r="F133" s="45">
        <v>0</v>
      </c>
      <c r="G133" s="44">
        <v>0</v>
      </c>
      <c r="H133" s="44">
        <v>85000000</v>
      </c>
      <c r="I133" s="43" t="s">
        <v>93</v>
      </c>
      <c r="J133" s="44" t="s">
        <v>104</v>
      </c>
      <c r="K133" s="46" t="s">
        <v>82</v>
      </c>
      <c r="L133" s="15"/>
      <c r="M133" s="41"/>
      <c r="N133" s="41"/>
      <c r="O133" s="15"/>
      <c r="P133" s="15"/>
      <c r="Q133" s="15"/>
    </row>
    <row r="134" spans="1:17" ht="14.25" x14ac:dyDescent="0.45">
      <c r="A134" s="42" t="s">
        <v>221</v>
      </c>
      <c r="B134" s="43" t="s">
        <v>222</v>
      </c>
      <c r="C134" s="43" t="s">
        <v>223</v>
      </c>
      <c r="D134" s="43" t="s">
        <v>99</v>
      </c>
      <c r="E134" s="44">
        <v>350</v>
      </c>
      <c r="F134" s="45">
        <v>0</v>
      </c>
      <c r="G134" s="44">
        <v>0</v>
      </c>
      <c r="H134" s="44">
        <v>350000000</v>
      </c>
      <c r="I134" s="43" t="s">
        <v>93</v>
      </c>
      <c r="J134" s="44" t="s">
        <v>100</v>
      </c>
      <c r="K134" s="46" t="s">
        <v>82</v>
      </c>
      <c r="L134" s="15"/>
      <c r="M134" s="41"/>
      <c r="N134" s="41"/>
      <c r="O134" s="15"/>
      <c r="P134" s="15"/>
      <c r="Q134" s="15"/>
    </row>
    <row r="135" spans="1:17" ht="14.25" x14ac:dyDescent="0.45">
      <c r="A135" s="42" t="s">
        <v>224</v>
      </c>
      <c r="B135" s="43" t="s">
        <v>225</v>
      </c>
      <c r="C135" s="43" t="s">
        <v>226</v>
      </c>
      <c r="D135" s="43" t="s">
        <v>128</v>
      </c>
      <c r="E135" s="44">
        <v>220</v>
      </c>
      <c r="F135" s="45">
        <v>0</v>
      </c>
      <c r="G135" s="44">
        <v>0</v>
      </c>
      <c r="H135" s="44">
        <v>220000000</v>
      </c>
      <c r="I135" s="43" t="s">
        <v>93</v>
      </c>
      <c r="J135" s="44" t="s">
        <v>129</v>
      </c>
      <c r="K135" s="46" t="s">
        <v>82</v>
      </c>
      <c r="L135" s="15"/>
      <c r="M135" s="41"/>
      <c r="N135" s="41"/>
      <c r="O135" s="15"/>
      <c r="P135" s="15"/>
      <c r="Q135" s="15"/>
    </row>
    <row r="136" spans="1:17" ht="14.25" x14ac:dyDescent="0.45">
      <c r="A136" s="42" t="s">
        <v>227</v>
      </c>
      <c r="B136" s="43" t="s">
        <v>228</v>
      </c>
      <c r="C136" s="43" t="s">
        <v>229</v>
      </c>
      <c r="D136" s="43" t="s">
        <v>123</v>
      </c>
      <c r="E136" s="44">
        <v>2700</v>
      </c>
      <c r="F136" s="45">
        <v>0</v>
      </c>
      <c r="G136" s="44">
        <v>0</v>
      </c>
      <c r="H136" s="44">
        <v>2700000000</v>
      </c>
      <c r="I136" s="43" t="s">
        <v>93</v>
      </c>
      <c r="J136" s="44" t="s">
        <v>124</v>
      </c>
      <c r="K136" s="46" t="s">
        <v>82</v>
      </c>
      <c r="L136" s="15"/>
      <c r="M136" s="41"/>
      <c r="N136" s="41"/>
      <c r="O136" s="15"/>
      <c r="P136" s="15"/>
      <c r="Q136" s="15"/>
    </row>
    <row r="137" spans="1:17" ht="14.25" x14ac:dyDescent="0.45">
      <c r="A137" s="42" t="s">
        <v>227</v>
      </c>
      <c r="B137" s="43" t="s">
        <v>228</v>
      </c>
      <c r="C137" s="43" t="s">
        <v>229</v>
      </c>
      <c r="D137" s="43" t="s">
        <v>201</v>
      </c>
      <c r="E137" s="44">
        <v>10000</v>
      </c>
      <c r="F137" s="45">
        <v>0</v>
      </c>
      <c r="G137" s="44">
        <v>0</v>
      </c>
      <c r="H137" s="44">
        <v>10000000000</v>
      </c>
      <c r="I137" s="43" t="s">
        <v>93</v>
      </c>
      <c r="J137" s="44" t="s">
        <v>202</v>
      </c>
      <c r="K137" s="46" t="s">
        <v>82</v>
      </c>
      <c r="L137" s="15"/>
      <c r="M137" s="41"/>
      <c r="N137" s="41"/>
      <c r="O137" s="15"/>
      <c r="P137" s="15"/>
      <c r="Q137" s="15"/>
    </row>
    <row r="138" spans="1:17" ht="14.25" x14ac:dyDescent="0.45">
      <c r="A138" s="42" t="s">
        <v>227</v>
      </c>
      <c r="B138" s="43" t="s">
        <v>228</v>
      </c>
      <c r="C138" s="43" t="s">
        <v>229</v>
      </c>
      <c r="D138" s="43" t="s">
        <v>101</v>
      </c>
      <c r="E138" s="44">
        <v>269</v>
      </c>
      <c r="F138" s="45">
        <v>0</v>
      </c>
      <c r="G138" s="44">
        <v>0</v>
      </c>
      <c r="H138" s="44">
        <v>269000000</v>
      </c>
      <c r="I138" s="43" t="s">
        <v>93</v>
      </c>
      <c r="J138" s="44" t="s">
        <v>102</v>
      </c>
      <c r="K138" s="46" t="s">
        <v>82</v>
      </c>
      <c r="L138" s="15"/>
      <c r="M138" s="41"/>
      <c r="N138" s="41"/>
      <c r="O138" s="15"/>
      <c r="P138" s="15"/>
      <c r="Q138" s="15"/>
    </row>
    <row r="139" spans="1:17" ht="14.25" x14ac:dyDescent="0.45">
      <c r="A139" s="42" t="s">
        <v>227</v>
      </c>
      <c r="B139" s="43" t="s">
        <v>228</v>
      </c>
      <c r="C139" s="43" t="s">
        <v>229</v>
      </c>
      <c r="D139" s="43" t="s">
        <v>95</v>
      </c>
      <c r="E139" s="44">
        <v>4211</v>
      </c>
      <c r="F139" s="45">
        <v>0</v>
      </c>
      <c r="G139" s="44">
        <v>0</v>
      </c>
      <c r="H139" s="44">
        <v>4211000000</v>
      </c>
      <c r="I139" s="43" t="s">
        <v>93</v>
      </c>
      <c r="J139" s="44" t="s">
        <v>96</v>
      </c>
      <c r="K139" s="46" t="s">
        <v>82</v>
      </c>
      <c r="L139" s="15"/>
      <c r="M139" s="41"/>
      <c r="N139" s="41"/>
      <c r="O139" s="15"/>
      <c r="P139" s="15"/>
      <c r="Q139" s="15"/>
    </row>
    <row r="140" spans="1:17" ht="14.25" x14ac:dyDescent="0.45">
      <c r="A140" s="42" t="s">
        <v>227</v>
      </c>
      <c r="B140" s="43" t="s">
        <v>228</v>
      </c>
      <c r="C140" s="43" t="s">
        <v>229</v>
      </c>
      <c r="D140" s="43" t="s">
        <v>230</v>
      </c>
      <c r="E140" s="44">
        <v>1100</v>
      </c>
      <c r="F140" s="45">
        <v>0</v>
      </c>
      <c r="G140" s="44">
        <v>0</v>
      </c>
      <c r="H140" s="44">
        <v>1100000000</v>
      </c>
      <c r="I140" s="43" t="s">
        <v>93</v>
      </c>
      <c r="J140" s="44" t="s">
        <v>81</v>
      </c>
      <c r="K140" s="46" t="s">
        <v>82</v>
      </c>
      <c r="L140" s="15"/>
      <c r="M140" s="41"/>
      <c r="N140" s="41"/>
      <c r="O140" s="15"/>
      <c r="P140" s="15"/>
      <c r="Q140" s="15"/>
    </row>
    <row r="141" spans="1:17" ht="14.25" x14ac:dyDescent="0.45">
      <c r="A141" s="42" t="s">
        <v>227</v>
      </c>
      <c r="B141" s="43" t="s">
        <v>228</v>
      </c>
      <c r="C141" s="43" t="s">
        <v>229</v>
      </c>
      <c r="D141" s="43" t="s">
        <v>231</v>
      </c>
      <c r="E141" s="44">
        <v>2788</v>
      </c>
      <c r="F141" s="45">
        <v>0</v>
      </c>
      <c r="G141" s="44">
        <v>0</v>
      </c>
      <c r="H141" s="44">
        <v>2788000000</v>
      </c>
      <c r="I141" s="43" t="s">
        <v>93</v>
      </c>
      <c r="J141" s="44" t="s">
        <v>232</v>
      </c>
      <c r="K141" s="46" t="s">
        <v>82</v>
      </c>
      <c r="L141" s="15"/>
      <c r="M141" s="41"/>
      <c r="N141" s="41"/>
      <c r="O141" s="15"/>
      <c r="P141" s="15"/>
      <c r="Q141" s="15"/>
    </row>
    <row r="142" spans="1:17" ht="14.25" x14ac:dyDescent="0.45">
      <c r="A142" s="42" t="s">
        <v>227</v>
      </c>
      <c r="B142" s="43" t="s">
        <v>228</v>
      </c>
      <c r="C142" s="43" t="s">
        <v>229</v>
      </c>
      <c r="D142" s="43" t="s">
        <v>97</v>
      </c>
      <c r="E142" s="44">
        <v>3120</v>
      </c>
      <c r="F142" s="45">
        <v>0</v>
      </c>
      <c r="G142" s="44">
        <v>0</v>
      </c>
      <c r="H142" s="44">
        <v>3120000000</v>
      </c>
      <c r="I142" s="43" t="s">
        <v>93</v>
      </c>
      <c r="J142" s="44" t="s">
        <v>98</v>
      </c>
      <c r="K142" s="46" t="s">
        <v>82</v>
      </c>
      <c r="L142" s="15"/>
      <c r="M142" s="41"/>
      <c r="N142" s="41"/>
      <c r="O142" s="15"/>
      <c r="P142" s="15"/>
      <c r="Q142" s="15"/>
    </row>
    <row r="143" spans="1:17" ht="14.25" x14ac:dyDescent="0.45">
      <c r="A143" s="42" t="s">
        <v>227</v>
      </c>
      <c r="B143" s="43" t="s">
        <v>228</v>
      </c>
      <c r="C143" s="43" t="s">
        <v>229</v>
      </c>
      <c r="D143" s="43" t="s">
        <v>154</v>
      </c>
      <c r="E143" s="44">
        <v>812</v>
      </c>
      <c r="F143" s="45">
        <v>0</v>
      </c>
      <c r="G143" s="44">
        <v>0</v>
      </c>
      <c r="H143" s="44">
        <v>812000000</v>
      </c>
      <c r="I143" s="43" t="s">
        <v>93</v>
      </c>
      <c r="J143" s="44" t="s">
        <v>155</v>
      </c>
      <c r="K143" s="46" t="s">
        <v>82</v>
      </c>
      <c r="L143" s="15"/>
      <c r="M143" s="41"/>
      <c r="N143" s="41"/>
      <c r="O143" s="15"/>
      <c r="P143" s="15"/>
      <c r="Q143" s="15"/>
    </row>
    <row r="144" spans="1:17" ht="14.25" x14ac:dyDescent="0.45">
      <c r="A144" s="42" t="s">
        <v>233</v>
      </c>
      <c r="B144" s="43" t="s">
        <v>234</v>
      </c>
      <c r="C144" s="43" t="s">
        <v>235</v>
      </c>
      <c r="D144" s="43" t="s">
        <v>128</v>
      </c>
      <c r="E144" s="44">
        <v>270</v>
      </c>
      <c r="F144" s="45">
        <v>0</v>
      </c>
      <c r="G144" s="44">
        <v>0</v>
      </c>
      <c r="H144" s="44">
        <v>270000000</v>
      </c>
      <c r="I144" s="43" t="s">
        <v>93</v>
      </c>
      <c r="J144" s="44" t="s">
        <v>129</v>
      </c>
      <c r="K144" s="46" t="s">
        <v>82</v>
      </c>
      <c r="L144" s="15"/>
      <c r="M144" s="41"/>
      <c r="N144" s="41"/>
      <c r="O144" s="15"/>
      <c r="P144" s="15"/>
      <c r="Q144" s="15"/>
    </row>
    <row r="145" spans="1:17" ht="14.25" x14ac:dyDescent="0.45">
      <c r="A145" s="42" t="s">
        <v>236</v>
      </c>
      <c r="B145" s="43" t="s">
        <v>237</v>
      </c>
      <c r="C145" s="43" t="s">
        <v>238</v>
      </c>
      <c r="D145" s="43" t="s">
        <v>97</v>
      </c>
      <c r="E145" s="44">
        <v>220</v>
      </c>
      <c r="F145" s="45">
        <v>0</v>
      </c>
      <c r="G145" s="44">
        <v>0</v>
      </c>
      <c r="H145" s="44">
        <v>220000000</v>
      </c>
      <c r="I145" s="43" t="s">
        <v>93</v>
      </c>
      <c r="J145" s="44" t="s">
        <v>98</v>
      </c>
      <c r="K145" s="46" t="s">
        <v>82</v>
      </c>
      <c r="L145" s="15"/>
      <c r="M145" s="41"/>
      <c r="N145" s="41"/>
      <c r="O145" s="15"/>
      <c r="P145" s="15"/>
      <c r="Q145" s="15"/>
    </row>
    <row r="146" spans="1:17" ht="14.25" x14ac:dyDescent="0.45">
      <c r="A146" s="42" t="s">
        <v>239</v>
      </c>
      <c r="B146" s="43" t="s">
        <v>240</v>
      </c>
      <c r="C146" s="43" t="s">
        <v>241</v>
      </c>
      <c r="D146" s="43" t="s">
        <v>97</v>
      </c>
      <c r="E146" s="44">
        <v>100</v>
      </c>
      <c r="F146" s="45">
        <v>0</v>
      </c>
      <c r="G146" s="44">
        <v>0</v>
      </c>
      <c r="H146" s="44">
        <v>100000000</v>
      </c>
      <c r="I146" s="43" t="s">
        <v>93</v>
      </c>
      <c r="J146" s="44" t="s">
        <v>98</v>
      </c>
      <c r="K146" s="46" t="s">
        <v>82</v>
      </c>
      <c r="L146" s="15"/>
      <c r="M146" s="41"/>
      <c r="N146" s="41"/>
      <c r="O146" s="15"/>
      <c r="P146" s="15"/>
      <c r="Q146" s="15"/>
    </row>
    <row r="147" spans="1:17" ht="14.25" x14ac:dyDescent="0.45">
      <c r="A147" s="42" t="s">
        <v>242</v>
      </c>
      <c r="B147" s="43">
        <v>3315902</v>
      </c>
      <c r="C147" s="43">
        <v>5671</v>
      </c>
      <c r="D147" s="43" t="s">
        <v>99</v>
      </c>
      <c r="E147" s="44">
        <v>1350</v>
      </c>
      <c r="F147" s="45">
        <v>0</v>
      </c>
      <c r="G147" s="44">
        <v>0</v>
      </c>
      <c r="H147" s="44">
        <v>1350000000</v>
      </c>
      <c r="I147" s="43" t="s">
        <v>93</v>
      </c>
      <c r="J147" s="44" t="s">
        <v>100</v>
      </c>
      <c r="K147" s="46" t="s">
        <v>82</v>
      </c>
      <c r="L147" s="15"/>
      <c r="M147" s="41"/>
      <c r="N147" s="41"/>
      <c r="O147" s="15"/>
      <c r="P147" s="15"/>
      <c r="Q147" s="15"/>
    </row>
    <row r="148" spans="1:17" ht="14.25" x14ac:dyDescent="0.45">
      <c r="A148" s="42" t="s">
        <v>243</v>
      </c>
      <c r="B148" s="43" t="s">
        <v>244</v>
      </c>
      <c r="C148" s="43">
        <v>26334</v>
      </c>
      <c r="D148" s="47" t="s">
        <v>101</v>
      </c>
      <c r="E148" s="44">
        <v>395</v>
      </c>
      <c r="F148" s="45">
        <v>0</v>
      </c>
      <c r="G148" s="44">
        <v>0</v>
      </c>
      <c r="H148" s="44">
        <v>395000000</v>
      </c>
      <c r="I148" s="43" t="s">
        <v>93</v>
      </c>
      <c r="J148" s="48" t="s">
        <v>102</v>
      </c>
      <c r="K148" s="46" t="s">
        <v>82</v>
      </c>
      <c r="L148" s="15"/>
      <c r="M148" s="41"/>
      <c r="N148" s="41"/>
      <c r="O148" s="15"/>
      <c r="P148" s="15"/>
      <c r="Q148" s="15"/>
    </row>
    <row r="149" spans="1:17" ht="14.25" x14ac:dyDescent="0.45">
      <c r="A149" s="42" t="s">
        <v>245</v>
      </c>
      <c r="B149" s="43">
        <v>1057506</v>
      </c>
      <c r="C149" s="43">
        <v>13989</v>
      </c>
      <c r="D149" s="47" t="s">
        <v>128</v>
      </c>
      <c r="E149" s="44">
        <v>200</v>
      </c>
      <c r="F149" s="45">
        <v>0</v>
      </c>
      <c r="G149" s="44">
        <v>0</v>
      </c>
      <c r="H149" s="44">
        <v>200000000</v>
      </c>
      <c r="I149" s="43" t="s">
        <v>93</v>
      </c>
      <c r="J149" s="48" t="s">
        <v>129</v>
      </c>
      <c r="K149" s="46" t="s">
        <v>82</v>
      </c>
      <c r="L149" s="15"/>
      <c r="M149" s="41"/>
      <c r="N149" s="41"/>
      <c r="O149" s="15"/>
      <c r="P149" s="15"/>
      <c r="Q149" s="15"/>
    </row>
    <row r="150" spans="1:17" ht="14.65" thickBot="1" x14ac:dyDescent="0.5">
      <c r="A150" s="42" t="s">
        <v>246</v>
      </c>
      <c r="B150" s="43" t="s">
        <v>247</v>
      </c>
      <c r="C150" s="43">
        <v>2430</v>
      </c>
      <c r="D150" s="47" t="s">
        <v>99</v>
      </c>
      <c r="E150" s="44">
        <v>200</v>
      </c>
      <c r="F150" s="45">
        <v>0</v>
      </c>
      <c r="G150" s="44">
        <v>0</v>
      </c>
      <c r="H150" s="44">
        <v>200000000</v>
      </c>
      <c r="I150" s="43" t="s">
        <v>93</v>
      </c>
      <c r="J150" s="48" t="s">
        <v>100</v>
      </c>
      <c r="K150" s="46" t="s">
        <v>82</v>
      </c>
      <c r="L150" s="15"/>
      <c r="M150" s="41"/>
      <c r="N150" s="41"/>
      <c r="O150" s="15"/>
      <c r="P150" s="15"/>
      <c r="Q150" s="15"/>
    </row>
    <row r="151" spans="1:17" ht="14.65" thickBot="1" x14ac:dyDescent="0.5">
      <c r="A151" s="49"/>
      <c r="B151" s="50"/>
      <c r="C151" s="51"/>
      <c r="D151" s="52"/>
      <c r="E151" s="38">
        <f>SUM(E71:E150)</f>
        <v>168693</v>
      </c>
      <c r="F151" s="38">
        <f>SUM(F71:F150)</f>
        <v>35</v>
      </c>
      <c r="G151" s="38">
        <f>SUM(G71:G150)</f>
        <v>360000</v>
      </c>
      <c r="H151" s="38">
        <f>SUM(H71:H150)</f>
        <v>168693000000</v>
      </c>
      <c r="I151" s="49"/>
      <c r="J151" s="53"/>
      <c r="K151" s="54"/>
      <c r="L151" s="15"/>
      <c r="M151" s="41"/>
      <c r="N151" s="41"/>
      <c r="O151" s="15"/>
      <c r="P151" s="15"/>
      <c r="Q151" s="15"/>
    </row>
    <row r="152" spans="1:17" ht="14.25" x14ac:dyDescent="0.45">
      <c r="A152" s="55"/>
      <c r="B152" s="56"/>
      <c r="C152" s="57"/>
      <c r="D152" s="57"/>
      <c r="E152" s="48"/>
      <c r="F152" s="55"/>
      <c r="G152" s="55"/>
      <c r="H152" s="48"/>
      <c r="I152" s="55"/>
      <c r="J152" s="48"/>
      <c r="K152" s="15"/>
      <c r="L152" s="15"/>
      <c r="M152" s="41"/>
      <c r="N152" s="15"/>
      <c r="O152" s="15"/>
      <c r="P152" s="15"/>
      <c r="Q152" s="15"/>
    </row>
    <row r="153" spans="1:17" s="7" customFormat="1" ht="14.25" x14ac:dyDescent="0.45">
      <c r="A153" s="14"/>
      <c r="B153" s="14"/>
      <c r="C153" s="33"/>
      <c r="D153" s="58"/>
      <c r="E153" s="59"/>
      <c r="F153" s="14"/>
      <c r="G153" s="60"/>
      <c r="H153" s="60"/>
      <c r="I153" s="14"/>
      <c r="J153" s="14"/>
      <c r="K153" s="61"/>
      <c r="L153" s="61"/>
      <c r="M153" s="61"/>
      <c r="N153" s="14"/>
      <c r="O153" s="14"/>
      <c r="P153" s="14"/>
      <c r="Q153" s="14"/>
    </row>
    <row r="154" spans="1:17" x14ac:dyDescent="0.35">
      <c r="E154" s="62"/>
    </row>
    <row r="155" spans="1:17" ht="15" x14ac:dyDescent="0.4">
      <c r="A155" s="63" t="s">
        <v>248</v>
      </c>
      <c r="B155" s="63"/>
      <c r="C155" s="63"/>
      <c r="D155" s="63"/>
      <c r="E155" s="63"/>
    </row>
    <row r="156" spans="1:17" ht="14.65" thickBot="1" x14ac:dyDescent="0.5">
      <c r="A156" s="14"/>
      <c r="B156" s="14"/>
      <c r="C156" s="14"/>
      <c r="D156" s="14"/>
      <c r="E156" s="14"/>
      <c r="F156" s="61"/>
      <c r="G156" s="14"/>
      <c r="H156" s="14"/>
      <c r="I156" s="14"/>
      <c r="J156" s="14"/>
      <c r="K156" s="14"/>
      <c r="L156" s="14"/>
      <c r="M156" s="14"/>
      <c r="N156" s="14"/>
    </row>
    <row r="157" spans="1:17" ht="14.65" thickBot="1" x14ac:dyDescent="0.5">
      <c r="A157" s="37" t="s">
        <v>66</v>
      </c>
      <c r="B157" s="64" t="s">
        <v>67</v>
      </c>
      <c r="C157" s="37" t="s">
        <v>68</v>
      </c>
      <c r="D157" s="65" t="s">
        <v>69</v>
      </c>
      <c r="E157" s="38" t="s">
        <v>70</v>
      </c>
      <c r="F157" s="65" t="s">
        <v>71</v>
      </c>
      <c r="G157" s="38" t="s">
        <v>72</v>
      </c>
      <c r="H157" s="66" t="s">
        <v>73</v>
      </c>
      <c r="I157" s="37" t="s">
        <v>74</v>
      </c>
      <c r="J157" s="67" t="s">
        <v>75</v>
      </c>
      <c r="K157" s="68" t="s">
        <v>76</v>
      </c>
      <c r="L157" s="27" t="s">
        <v>249</v>
      </c>
      <c r="M157" s="69" t="s">
        <v>250</v>
      </c>
      <c r="N157" s="70"/>
      <c r="O157" s="70"/>
    </row>
    <row r="158" spans="1:17" ht="14.25" x14ac:dyDescent="0.45">
      <c r="A158" s="71" t="s">
        <v>85</v>
      </c>
      <c r="B158" s="72" t="s">
        <v>86</v>
      </c>
      <c r="C158" s="73">
        <v>19929</v>
      </c>
      <c r="D158" s="74" t="s">
        <v>79</v>
      </c>
      <c r="E158" s="75">
        <v>21500</v>
      </c>
      <c r="F158" s="72">
        <v>5</v>
      </c>
      <c r="G158" s="75">
        <v>107500</v>
      </c>
      <c r="H158" s="76">
        <v>21500000000</v>
      </c>
      <c r="I158" s="73" t="s">
        <v>80</v>
      </c>
      <c r="J158" s="76" t="s">
        <v>81</v>
      </c>
      <c r="K158" s="77" t="s">
        <v>82</v>
      </c>
      <c r="L158" s="78">
        <v>0.12745045733966437</v>
      </c>
      <c r="M158" s="79">
        <f>+L158+L159</f>
        <v>0.18352865856911668</v>
      </c>
      <c r="N158" s="70"/>
      <c r="O158" s="15"/>
    </row>
    <row r="159" spans="1:17" ht="14.65" thickBot="1" x14ac:dyDescent="0.5">
      <c r="A159" s="80" t="s">
        <v>85</v>
      </c>
      <c r="B159" s="81" t="s">
        <v>86</v>
      </c>
      <c r="C159" s="82">
        <v>19929</v>
      </c>
      <c r="D159" s="83">
        <v>0</v>
      </c>
      <c r="E159" s="84">
        <v>9460</v>
      </c>
      <c r="F159" s="81">
        <v>5</v>
      </c>
      <c r="G159" s="84">
        <v>47300</v>
      </c>
      <c r="H159" s="85">
        <v>9460000000</v>
      </c>
      <c r="I159" s="82" t="s">
        <v>80</v>
      </c>
      <c r="J159" s="85" t="s">
        <v>84</v>
      </c>
      <c r="K159" s="86" t="s">
        <v>82</v>
      </c>
      <c r="L159" s="87">
        <v>5.6078201229452319E-2</v>
      </c>
      <c r="M159" s="88"/>
      <c r="N159" s="70"/>
      <c r="O159" s="15"/>
    </row>
    <row r="160" spans="1:17" ht="14.25" x14ac:dyDescent="0.45">
      <c r="A160" s="89" t="s">
        <v>77</v>
      </c>
      <c r="B160" s="43" t="s">
        <v>78</v>
      </c>
      <c r="C160" s="43">
        <v>18574</v>
      </c>
      <c r="D160" s="42" t="s">
        <v>79</v>
      </c>
      <c r="E160" s="44">
        <v>15000</v>
      </c>
      <c r="F160" s="43">
        <v>5</v>
      </c>
      <c r="G160" s="48">
        <v>75000</v>
      </c>
      <c r="H160" s="44">
        <v>15000000000</v>
      </c>
      <c r="I160" s="55" t="s">
        <v>80</v>
      </c>
      <c r="J160" s="44" t="s">
        <v>81</v>
      </c>
      <c r="K160" s="90" t="s">
        <v>82</v>
      </c>
      <c r="L160" s="91">
        <v>8.8918923725347224E-2</v>
      </c>
      <c r="M160" s="92">
        <f>SUM(L160:L162)</f>
        <v>0.15365190019739999</v>
      </c>
      <c r="N160" s="70"/>
      <c r="O160" s="15"/>
    </row>
    <row r="161" spans="1:15" ht="14.25" x14ac:dyDescent="0.45">
      <c r="A161" s="89" t="s">
        <v>77</v>
      </c>
      <c r="B161" s="43" t="s">
        <v>78</v>
      </c>
      <c r="C161" s="43" t="s">
        <v>83</v>
      </c>
      <c r="D161" s="42" t="s">
        <v>79</v>
      </c>
      <c r="E161" s="44">
        <v>3000</v>
      </c>
      <c r="F161" s="43">
        <v>5</v>
      </c>
      <c r="G161" s="48">
        <v>15000</v>
      </c>
      <c r="H161" s="44">
        <v>3000000000</v>
      </c>
      <c r="I161" s="55" t="s">
        <v>80</v>
      </c>
      <c r="J161" s="44" t="s">
        <v>81</v>
      </c>
      <c r="K161" s="90" t="s">
        <v>82</v>
      </c>
      <c r="L161" s="91">
        <v>1.7783784745069444E-2</v>
      </c>
      <c r="M161" s="92"/>
      <c r="N161" s="70"/>
      <c r="O161" s="15"/>
    </row>
    <row r="162" spans="1:15" ht="14.65" thickBot="1" x14ac:dyDescent="0.5">
      <c r="A162" s="93" t="s">
        <v>251</v>
      </c>
      <c r="B162" s="82" t="s">
        <v>78</v>
      </c>
      <c r="C162" s="82">
        <v>18574</v>
      </c>
      <c r="D162" s="94">
        <v>0</v>
      </c>
      <c r="E162" s="84">
        <v>7920</v>
      </c>
      <c r="F162" s="82">
        <v>5</v>
      </c>
      <c r="G162" s="85">
        <v>39600</v>
      </c>
      <c r="H162" s="84">
        <v>7920000000</v>
      </c>
      <c r="I162" s="81" t="s">
        <v>80</v>
      </c>
      <c r="J162" s="84" t="s">
        <v>84</v>
      </c>
      <c r="K162" s="87" t="s">
        <v>82</v>
      </c>
      <c r="L162" s="95">
        <v>4.6949191726983336E-2</v>
      </c>
      <c r="M162" s="96"/>
      <c r="N162" s="70"/>
      <c r="O162" s="15"/>
    </row>
    <row r="163" spans="1:15" ht="14.25" x14ac:dyDescent="0.45">
      <c r="A163" s="89" t="s">
        <v>91</v>
      </c>
      <c r="B163" s="43" t="s">
        <v>89</v>
      </c>
      <c r="C163" s="47">
        <v>18429</v>
      </c>
      <c r="D163" s="97" t="s">
        <v>79</v>
      </c>
      <c r="E163" s="44">
        <v>10500</v>
      </c>
      <c r="F163" s="55">
        <v>5</v>
      </c>
      <c r="G163" s="75">
        <f>+E163</f>
        <v>10500</v>
      </c>
      <c r="H163" s="48">
        <v>10500000000</v>
      </c>
      <c r="I163" s="73" t="s">
        <v>80</v>
      </c>
      <c r="J163" s="44" t="s">
        <v>81</v>
      </c>
      <c r="K163" s="90" t="s">
        <v>82</v>
      </c>
      <c r="L163" s="91">
        <v>6.2243246607743059E-2</v>
      </c>
      <c r="M163" s="92"/>
      <c r="N163" s="70"/>
      <c r="O163" s="15"/>
    </row>
    <row r="164" spans="1:15" ht="14.25" x14ac:dyDescent="0.45">
      <c r="A164" s="89" t="s">
        <v>91</v>
      </c>
      <c r="B164" s="43" t="s">
        <v>89</v>
      </c>
      <c r="C164" s="47">
        <v>18429</v>
      </c>
      <c r="D164" s="97">
        <v>0</v>
      </c>
      <c r="E164" s="44">
        <v>4620</v>
      </c>
      <c r="F164" s="55">
        <v>5</v>
      </c>
      <c r="G164" s="44">
        <v>23100</v>
      </c>
      <c r="H164" s="48">
        <v>4620000000</v>
      </c>
      <c r="I164" s="43" t="s">
        <v>80</v>
      </c>
      <c r="J164" s="44" t="s">
        <v>84</v>
      </c>
      <c r="K164" s="90" t="s">
        <v>82</v>
      </c>
      <c r="L164" s="91">
        <v>2.7387028507406947E-2</v>
      </c>
      <c r="M164" s="92"/>
      <c r="N164" s="70"/>
      <c r="O164" s="15"/>
    </row>
    <row r="165" spans="1:15" ht="14.25" x14ac:dyDescent="0.45">
      <c r="A165" s="89" t="s">
        <v>91</v>
      </c>
      <c r="B165" s="43" t="s">
        <v>89</v>
      </c>
      <c r="C165" s="47" t="s">
        <v>87</v>
      </c>
      <c r="D165" s="97" t="s">
        <v>101</v>
      </c>
      <c r="E165" s="44">
        <v>2401</v>
      </c>
      <c r="F165" s="55">
        <v>0</v>
      </c>
      <c r="G165" s="44">
        <v>0</v>
      </c>
      <c r="H165" s="48">
        <v>2401000000</v>
      </c>
      <c r="I165" s="43" t="s">
        <v>93</v>
      </c>
      <c r="J165" s="44" t="s">
        <v>102</v>
      </c>
      <c r="K165" s="90" t="s">
        <v>82</v>
      </c>
      <c r="L165" s="91">
        <v>1.4232955724303912E-2</v>
      </c>
      <c r="M165" s="92"/>
      <c r="N165" s="70"/>
      <c r="O165" s="15"/>
    </row>
    <row r="166" spans="1:15" ht="14.25" x14ac:dyDescent="0.45">
      <c r="A166" s="89" t="s">
        <v>91</v>
      </c>
      <c r="B166" s="43" t="s">
        <v>89</v>
      </c>
      <c r="C166" s="47">
        <v>18429</v>
      </c>
      <c r="D166" s="97" t="s">
        <v>95</v>
      </c>
      <c r="E166" s="44">
        <v>77</v>
      </c>
      <c r="F166" s="55">
        <v>0</v>
      </c>
      <c r="G166" s="44">
        <v>0</v>
      </c>
      <c r="H166" s="48">
        <v>77000000</v>
      </c>
      <c r="I166" s="43" t="s">
        <v>93</v>
      </c>
      <c r="J166" s="44" t="s">
        <v>96</v>
      </c>
      <c r="K166" s="90" t="s">
        <v>82</v>
      </c>
      <c r="L166" s="91">
        <v>4.5645047512344911E-4</v>
      </c>
      <c r="M166" s="92"/>
      <c r="N166" s="70"/>
      <c r="O166" s="15"/>
    </row>
    <row r="167" spans="1:15" ht="14.25" x14ac:dyDescent="0.45">
      <c r="A167" s="89" t="s">
        <v>91</v>
      </c>
      <c r="B167" s="43" t="s">
        <v>89</v>
      </c>
      <c r="C167" s="47">
        <v>18429</v>
      </c>
      <c r="D167" s="97" t="s">
        <v>97</v>
      </c>
      <c r="E167" s="44">
        <v>850</v>
      </c>
      <c r="F167" s="55">
        <v>0</v>
      </c>
      <c r="G167" s="44">
        <v>0</v>
      </c>
      <c r="H167" s="48">
        <v>850000000</v>
      </c>
      <c r="I167" s="43" t="s">
        <v>93</v>
      </c>
      <c r="J167" s="44" t="s">
        <v>98</v>
      </c>
      <c r="K167" s="90" t="s">
        <v>82</v>
      </c>
      <c r="L167" s="91">
        <v>5.0387390111030095E-3</v>
      </c>
      <c r="M167" s="92"/>
      <c r="N167" s="70"/>
      <c r="O167" s="15"/>
    </row>
    <row r="168" spans="1:15" ht="14.25" x14ac:dyDescent="0.45">
      <c r="A168" s="89" t="s">
        <v>91</v>
      </c>
      <c r="B168" s="43" t="s">
        <v>89</v>
      </c>
      <c r="C168" s="47">
        <v>18429</v>
      </c>
      <c r="D168" s="97" t="s">
        <v>105</v>
      </c>
      <c r="E168" s="44">
        <v>940</v>
      </c>
      <c r="F168" s="55">
        <v>0</v>
      </c>
      <c r="G168" s="44">
        <v>0</v>
      </c>
      <c r="H168" s="48">
        <v>940000000</v>
      </c>
      <c r="I168" s="43" t="s">
        <v>93</v>
      </c>
      <c r="J168" s="44" t="s">
        <v>106</v>
      </c>
      <c r="K168" s="90" t="s">
        <v>82</v>
      </c>
      <c r="L168" s="91">
        <v>5.5722525534550931E-3</v>
      </c>
      <c r="M168" s="92">
        <f>SUM(L163:L171)</f>
        <v>0.12775870960857891</v>
      </c>
      <c r="N168" s="70"/>
      <c r="O168" s="15"/>
    </row>
    <row r="169" spans="1:15" ht="14.25" x14ac:dyDescent="0.45">
      <c r="A169" s="89" t="s">
        <v>91</v>
      </c>
      <c r="B169" s="43" t="s">
        <v>89</v>
      </c>
      <c r="C169" s="47">
        <v>18429</v>
      </c>
      <c r="D169" s="97" t="s">
        <v>103</v>
      </c>
      <c r="E169" s="44">
        <v>400</v>
      </c>
      <c r="F169" s="55">
        <v>0</v>
      </c>
      <c r="G169" s="44">
        <v>0</v>
      </c>
      <c r="H169" s="48">
        <v>400000000</v>
      </c>
      <c r="I169" s="43" t="s">
        <v>93</v>
      </c>
      <c r="J169" s="44" t="s">
        <v>104</v>
      </c>
      <c r="K169" s="90" t="s">
        <v>82</v>
      </c>
      <c r="L169" s="91">
        <v>2.3711712993425929E-3</v>
      </c>
      <c r="M169" s="92"/>
      <c r="N169" s="70"/>
      <c r="O169" s="15"/>
    </row>
    <row r="170" spans="1:15" ht="14.25" x14ac:dyDescent="0.45">
      <c r="A170" s="89" t="s">
        <v>91</v>
      </c>
      <c r="B170" s="43" t="s">
        <v>89</v>
      </c>
      <c r="C170" s="47">
        <v>18429</v>
      </c>
      <c r="D170" s="97" t="s">
        <v>92</v>
      </c>
      <c r="E170" s="44">
        <v>1714</v>
      </c>
      <c r="F170" s="55">
        <v>0</v>
      </c>
      <c r="G170" s="44">
        <v>0</v>
      </c>
      <c r="H170" s="48">
        <v>1714000000</v>
      </c>
      <c r="I170" s="43" t="s">
        <v>93</v>
      </c>
      <c r="J170" s="44" t="s">
        <v>94</v>
      </c>
      <c r="K170" s="90" t="s">
        <v>82</v>
      </c>
      <c r="L170" s="91">
        <v>1.016046901768301E-2</v>
      </c>
      <c r="M170" s="92"/>
      <c r="N170" s="70"/>
      <c r="O170" s="15"/>
    </row>
    <row r="171" spans="1:15" ht="14.65" thickBot="1" x14ac:dyDescent="0.5">
      <c r="A171" s="89" t="s">
        <v>91</v>
      </c>
      <c r="B171" s="43" t="s">
        <v>89</v>
      </c>
      <c r="C171" s="47">
        <v>18429</v>
      </c>
      <c r="D171" s="97" t="s">
        <v>99</v>
      </c>
      <c r="E171" s="44">
        <v>50</v>
      </c>
      <c r="F171" s="55">
        <v>0</v>
      </c>
      <c r="G171" s="44">
        <v>0</v>
      </c>
      <c r="H171" s="48">
        <v>50000000</v>
      </c>
      <c r="I171" s="43" t="s">
        <v>93</v>
      </c>
      <c r="J171" s="44" t="s">
        <v>100</v>
      </c>
      <c r="K171" s="90" t="s">
        <v>82</v>
      </c>
      <c r="L171" s="91">
        <v>2.9639641241782411E-4</v>
      </c>
      <c r="M171" s="92"/>
      <c r="N171" s="70"/>
      <c r="O171" s="15"/>
    </row>
    <row r="172" spans="1:15" ht="14.25" x14ac:dyDescent="0.45">
      <c r="A172" s="98" t="s">
        <v>227</v>
      </c>
      <c r="B172" s="73" t="s">
        <v>228</v>
      </c>
      <c r="C172" s="99" t="s">
        <v>229</v>
      </c>
      <c r="D172" s="98" t="s">
        <v>123</v>
      </c>
      <c r="E172" s="75">
        <v>2700</v>
      </c>
      <c r="F172" s="72">
        <v>0</v>
      </c>
      <c r="G172" s="75">
        <v>0</v>
      </c>
      <c r="H172" s="76">
        <v>2700000000</v>
      </c>
      <c r="I172" s="73" t="s">
        <v>93</v>
      </c>
      <c r="J172" s="75" t="s">
        <v>124</v>
      </c>
      <c r="K172" s="100" t="s">
        <v>82</v>
      </c>
      <c r="L172" s="101">
        <v>1.6005406270562503E-2</v>
      </c>
      <c r="M172" s="102"/>
      <c r="N172" s="70"/>
      <c r="O172" s="15"/>
    </row>
    <row r="173" spans="1:15" ht="14.25" x14ac:dyDescent="0.45">
      <c r="A173" s="97" t="s">
        <v>227</v>
      </c>
      <c r="B173" s="43" t="s">
        <v>228</v>
      </c>
      <c r="C173" s="47" t="s">
        <v>229</v>
      </c>
      <c r="D173" s="97" t="s">
        <v>201</v>
      </c>
      <c r="E173" s="44">
        <v>10000</v>
      </c>
      <c r="F173" s="55">
        <v>0</v>
      </c>
      <c r="G173" s="44">
        <v>0</v>
      </c>
      <c r="H173" s="48">
        <v>10000000000</v>
      </c>
      <c r="I173" s="43" t="s">
        <v>93</v>
      </c>
      <c r="J173" s="44" t="s">
        <v>202</v>
      </c>
      <c r="K173" s="103" t="s">
        <v>82</v>
      </c>
      <c r="L173" s="91">
        <v>5.9279282483564816E-2</v>
      </c>
      <c r="M173" s="104"/>
      <c r="N173" s="70"/>
      <c r="O173" s="15"/>
    </row>
    <row r="174" spans="1:15" ht="14.25" x14ac:dyDescent="0.45">
      <c r="A174" s="97" t="s">
        <v>227</v>
      </c>
      <c r="B174" s="43" t="s">
        <v>228</v>
      </c>
      <c r="C174" s="47">
        <v>14002</v>
      </c>
      <c r="D174" s="97" t="s">
        <v>101</v>
      </c>
      <c r="E174" s="44">
        <v>269</v>
      </c>
      <c r="F174" s="55">
        <v>0</v>
      </c>
      <c r="G174" s="44">
        <v>0</v>
      </c>
      <c r="H174" s="48">
        <v>269000000</v>
      </c>
      <c r="I174" s="43" t="s">
        <v>93</v>
      </c>
      <c r="J174" s="44" t="s">
        <v>102</v>
      </c>
      <c r="K174" s="103" t="s">
        <v>82</v>
      </c>
      <c r="L174" s="91">
        <v>1.5946126988078935E-3</v>
      </c>
      <c r="M174" s="104"/>
      <c r="N174" s="70"/>
      <c r="O174" s="15"/>
    </row>
    <row r="175" spans="1:15" ht="14.25" x14ac:dyDescent="0.45">
      <c r="A175" s="97" t="s">
        <v>227</v>
      </c>
      <c r="B175" s="43" t="s">
        <v>228</v>
      </c>
      <c r="C175" s="47" t="s">
        <v>229</v>
      </c>
      <c r="D175" s="97" t="s">
        <v>95</v>
      </c>
      <c r="E175" s="44">
        <v>4211</v>
      </c>
      <c r="F175" s="55">
        <v>0</v>
      </c>
      <c r="G175" s="44">
        <v>0</v>
      </c>
      <c r="H175" s="48">
        <v>4211000000</v>
      </c>
      <c r="I175" s="43" t="s">
        <v>93</v>
      </c>
      <c r="J175" s="44" t="s">
        <v>96</v>
      </c>
      <c r="K175" s="103" t="s">
        <v>82</v>
      </c>
      <c r="L175" s="91">
        <v>2.4962505853829146E-2</v>
      </c>
      <c r="M175" s="105">
        <f>SUM(L172:L179)</f>
        <v>0.14819820620891205</v>
      </c>
      <c r="N175" s="70"/>
      <c r="O175" s="15"/>
    </row>
    <row r="176" spans="1:15" ht="14.25" x14ac:dyDescent="0.45">
      <c r="A176" s="97" t="s">
        <v>227</v>
      </c>
      <c r="B176" s="43" t="s">
        <v>228</v>
      </c>
      <c r="C176" s="47" t="s">
        <v>229</v>
      </c>
      <c r="D176" s="97" t="s">
        <v>230</v>
      </c>
      <c r="E176" s="44">
        <v>1100</v>
      </c>
      <c r="F176" s="55">
        <v>0</v>
      </c>
      <c r="G176" s="44">
        <v>0</v>
      </c>
      <c r="H176" s="48">
        <v>1100000000</v>
      </c>
      <c r="I176" s="43" t="s">
        <v>93</v>
      </c>
      <c r="J176" s="44" t="s">
        <v>81</v>
      </c>
      <c r="K176" s="103" t="s">
        <v>82</v>
      </c>
      <c r="L176" s="91">
        <v>6.5207210731921305E-3</v>
      </c>
      <c r="M176" s="104"/>
      <c r="N176" s="70"/>
      <c r="O176" s="70"/>
    </row>
    <row r="177" spans="1:15" ht="14.25" x14ac:dyDescent="0.45">
      <c r="A177" s="97" t="s">
        <v>227</v>
      </c>
      <c r="B177" s="43" t="s">
        <v>228</v>
      </c>
      <c r="C177" s="47" t="s">
        <v>229</v>
      </c>
      <c r="D177" s="97" t="s">
        <v>231</v>
      </c>
      <c r="E177" s="44">
        <v>2788</v>
      </c>
      <c r="F177" s="55">
        <v>0</v>
      </c>
      <c r="G177" s="44">
        <v>0</v>
      </c>
      <c r="H177" s="48">
        <v>2788000000</v>
      </c>
      <c r="I177" s="43" t="s">
        <v>93</v>
      </c>
      <c r="J177" s="44" t="s">
        <v>232</v>
      </c>
      <c r="K177" s="103" t="s">
        <v>82</v>
      </c>
      <c r="L177" s="91">
        <v>1.652706395641787E-2</v>
      </c>
      <c r="M177" s="105"/>
      <c r="N177" s="70"/>
      <c r="O177" s="70"/>
    </row>
    <row r="178" spans="1:15" ht="14.25" x14ac:dyDescent="0.45">
      <c r="A178" s="97" t="s">
        <v>227</v>
      </c>
      <c r="B178" s="43" t="s">
        <v>228</v>
      </c>
      <c r="C178" s="47" t="s">
        <v>229</v>
      </c>
      <c r="D178" s="97" t="s">
        <v>97</v>
      </c>
      <c r="E178" s="44">
        <v>3120</v>
      </c>
      <c r="F178" s="55">
        <v>0</v>
      </c>
      <c r="G178" s="44">
        <v>0</v>
      </c>
      <c r="H178" s="48">
        <v>3120000000</v>
      </c>
      <c r="I178" s="43" t="s">
        <v>93</v>
      </c>
      <c r="J178" s="44" t="s">
        <v>98</v>
      </c>
      <c r="K178" s="103" t="s">
        <v>82</v>
      </c>
      <c r="L178" s="91">
        <v>1.8495136134872223E-2</v>
      </c>
      <c r="M178" s="106"/>
    </row>
    <row r="179" spans="1:15" ht="14.65" thickBot="1" x14ac:dyDescent="0.5">
      <c r="A179" s="107" t="s">
        <v>227</v>
      </c>
      <c r="B179" s="82" t="s">
        <v>228</v>
      </c>
      <c r="C179" s="108" t="s">
        <v>229</v>
      </c>
      <c r="D179" s="107" t="s">
        <v>154</v>
      </c>
      <c r="E179" s="84">
        <v>812</v>
      </c>
      <c r="F179" s="81">
        <v>0</v>
      </c>
      <c r="G179" s="84">
        <v>0</v>
      </c>
      <c r="H179" s="85">
        <v>812000000</v>
      </c>
      <c r="I179" s="82" t="s">
        <v>93</v>
      </c>
      <c r="J179" s="84" t="s">
        <v>155</v>
      </c>
      <c r="K179" s="109" t="s">
        <v>82</v>
      </c>
      <c r="L179" s="95">
        <v>4.8134777376654635E-3</v>
      </c>
      <c r="M179" s="110"/>
    </row>
    <row r="180" spans="1:15" ht="14.25" x14ac:dyDescent="0.45">
      <c r="A180" s="111" t="s">
        <v>198</v>
      </c>
      <c r="B180" s="72" t="s">
        <v>199</v>
      </c>
      <c r="C180" s="73" t="s">
        <v>200</v>
      </c>
      <c r="D180" s="74" t="s">
        <v>92</v>
      </c>
      <c r="E180" s="75">
        <v>5081</v>
      </c>
      <c r="F180" s="72">
        <v>0</v>
      </c>
      <c r="G180" s="75">
        <v>0</v>
      </c>
      <c r="H180" s="76">
        <v>5081000000</v>
      </c>
      <c r="I180" s="73" t="s">
        <v>93</v>
      </c>
      <c r="J180" s="76" t="s">
        <v>94</v>
      </c>
      <c r="K180" s="77" t="s">
        <v>82</v>
      </c>
      <c r="L180" s="78">
        <v>3.0119803429899283E-2</v>
      </c>
      <c r="M180" s="121">
        <f>SUM(L180:L183)</f>
        <v>0.1042189065343553</v>
      </c>
    </row>
    <row r="181" spans="1:15" ht="14.25" x14ac:dyDescent="0.45">
      <c r="A181" s="42" t="s">
        <v>198</v>
      </c>
      <c r="B181" s="55" t="s">
        <v>199</v>
      </c>
      <c r="C181" s="43">
        <v>6563</v>
      </c>
      <c r="D181" s="57" t="s">
        <v>95</v>
      </c>
      <c r="E181" s="44">
        <v>5000</v>
      </c>
      <c r="F181" s="55">
        <v>0</v>
      </c>
      <c r="G181" s="44">
        <v>0</v>
      </c>
      <c r="H181" s="48">
        <v>5000000000</v>
      </c>
      <c r="I181" s="43" t="s">
        <v>93</v>
      </c>
      <c r="J181" s="48" t="s">
        <v>96</v>
      </c>
      <c r="K181" s="46" t="s">
        <v>82</v>
      </c>
      <c r="L181" s="90">
        <v>2.9639641241782408E-2</v>
      </c>
      <c r="M181" s="122"/>
    </row>
    <row r="182" spans="1:15" ht="14.25" x14ac:dyDescent="0.45">
      <c r="A182" s="42" t="s">
        <v>198</v>
      </c>
      <c r="B182" s="55" t="s">
        <v>199</v>
      </c>
      <c r="C182" s="43">
        <v>6563</v>
      </c>
      <c r="D182" s="57" t="s">
        <v>101</v>
      </c>
      <c r="E182" s="44">
        <v>2500</v>
      </c>
      <c r="F182" s="55">
        <v>0</v>
      </c>
      <c r="G182" s="44">
        <v>0</v>
      </c>
      <c r="H182" s="48">
        <v>2500000000</v>
      </c>
      <c r="I182" s="43" t="s">
        <v>93</v>
      </c>
      <c r="J182" s="48" t="s">
        <v>102</v>
      </c>
      <c r="K182" s="46" t="s">
        <v>82</v>
      </c>
      <c r="L182" s="90">
        <v>1.4819820620891204E-2</v>
      </c>
      <c r="M182" s="122"/>
    </row>
    <row r="183" spans="1:15" ht="14.65" thickBot="1" x14ac:dyDescent="0.5">
      <c r="A183" s="94" t="s">
        <v>198</v>
      </c>
      <c r="B183" s="81" t="s">
        <v>199</v>
      </c>
      <c r="C183" s="82">
        <v>6563</v>
      </c>
      <c r="D183" s="83" t="s">
        <v>201</v>
      </c>
      <c r="E183" s="84">
        <v>5000</v>
      </c>
      <c r="F183" s="81">
        <v>0</v>
      </c>
      <c r="G183" s="84">
        <v>0</v>
      </c>
      <c r="H183" s="85">
        <v>5000000000</v>
      </c>
      <c r="I183" s="82" t="s">
        <v>93</v>
      </c>
      <c r="J183" s="85" t="s">
        <v>202</v>
      </c>
      <c r="K183" s="86" t="s">
        <v>82</v>
      </c>
      <c r="L183" s="87">
        <v>2.9639641241782408E-2</v>
      </c>
      <c r="M183" s="123"/>
    </row>
    <row r="184" spans="1:15" ht="13.9" x14ac:dyDescent="0.4">
      <c r="A184" s="57"/>
      <c r="B184" s="56"/>
      <c r="C184" s="55"/>
    </row>
    <row r="210" spans="5:6" ht="14.25" x14ac:dyDescent="0.45">
      <c r="E210" s="112"/>
      <c r="F210" s="113"/>
    </row>
    <row r="211" spans="5:6" x14ac:dyDescent="0.35">
      <c r="E211" s="112"/>
      <c r="F211" s="112"/>
    </row>
    <row r="212" spans="5:6" x14ac:dyDescent="0.35">
      <c r="E212" s="112"/>
      <c r="F212" s="112"/>
    </row>
    <row r="213" spans="5:6" x14ac:dyDescent="0.35">
      <c r="E213" s="114"/>
      <c r="F213" s="114"/>
    </row>
    <row r="214" spans="5:6" x14ac:dyDescent="0.35">
      <c r="E214" s="114"/>
      <c r="F214" s="114"/>
    </row>
    <row r="215" spans="5:6" x14ac:dyDescent="0.35">
      <c r="E215" s="112"/>
      <c r="F215" s="112"/>
    </row>
    <row r="216" spans="5:6" x14ac:dyDescent="0.35">
      <c r="E216" s="112"/>
      <c r="F216" s="112"/>
    </row>
    <row r="228" ht="24" customHeight="1" x14ac:dyDescent="0.35"/>
  </sheetData>
  <autoFilter ref="A70:AF151" xr:uid="{00000000-0009-0000-0000-000000000000}"/>
  <mergeCells count="16">
    <mergeCell ref="A8:E8"/>
    <mergeCell ref="F11:H11"/>
    <mergeCell ref="A12:E12"/>
    <mergeCell ref="I13:N14"/>
    <mergeCell ref="I16:N26"/>
    <mergeCell ref="A19:D26"/>
    <mergeCell ref="A63:E63"/>
    <mergeCell ref="A68:G68"/>
    <mergeCell ref="M180:M183"/>
    <mergeCell ref="A28:E28"/>
    <mergeCell ref="I28:N29"/>
    <mergeCell ref="A29:E29"/>
    <mergeCell ref="A30:E30"/>
    <mergeCell ref="A31:E31"/>
    <mergeCell ref="I31:N32"/>
    <mergeCell ref="A32:E32"/>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3opA9JJUoESuSScuMoeDlUhI6mz6LD08aUlopnc9AoM=</DigestValue>
    </Reference>
    <Reference Type="http://www.w3.org/2000/09/xmldsig#Object" URI="#idOfficeObject">
      <DigestMethod Algorithm="http://www.w3.org/2001/04/xmlenc#sha256"/>
      <DigestValue>HSBMwn+KC1sZEnhLnHgu/nz2AM5icjHLQk2o7IsW2fk=</DigestValue>
    </Reference>
    <Reference Type="http://uri.etsi.org/01903#SignedProperties" URI="#idSignedProperties">
      <Transforms>
        <Transform Algorithm="http://www.w3.org/TR/2001/REC-xml-c14n-20010315"/>
      </Transforms>
      <DigestMethod Algorithm="http://www.w3.org/2001/04/xmlenc#sha256"/>
      <DigestValue>uxAPkPCSWpQ8X4UsYZXPEZadOppvJ1RDZ06B+AZb6qg=</DigestValue>
    </Reference>
  </SignedInfo>
  <SignatureValue>ZFiXOOh5E4vkeEmUZeV/aq3caHnEPnKHE9EqWnHGHQDjtKgWdn8K0z9rKublYtH3/RWgUXfFU/3H
98JuJwMPVagcR506fCY7kdRCTVshGPyUNkBnkw3NbR1MN9KT5VEM8sUzwBdFhBRc4scPnk5P/Nm9
5QHwW2g2UKnS6/p7JKbjfydFgV1T3kVtIXK5pNNSoYXW5SvAYwoOxaTy2Zx1LLVGr2JOMNOFBZOD
HdZqUdyrq98axy3jjH36W5OsP8PpTU1RjKOwRPgRvtLxmcAmkn0zyIRA2qjHn3kjZC33SUw7Lb7b
nLYusZrnpM2urNRRhrH07bC0U0p85aHeELr8bQ==</SignatureValue>
  <KeyInfo>
    <X509Data>
      <X509Certificate>MIIIizCCBnOgAwIBAgIIe1IEUzgfl/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o1SJEd/JLMn/ws9JuPD7AfAS6JNkwG8BASTRJTGpUk7s0NNKzqksWBNVc/q7fcVSbam2G9O/nvlNkQHx8OFsjH5Xm1ZUh3/f7Bk+sxeSxg9cgIJ9UPWjhbGwAu924sz/2QKD61FgGQug1BcGjrkkiYZpoqQQntpFRTS9FqD31NvZaRxVtn8M45LJO3LSqhyoG86fFrj9nTQvqDLUqbpbvzEE3SrWrWNKEr/SOlJMudGy7/dcZcOETnTvbx/0QIz4LEXGPNrncHpIhCTcDmgVD5mSwjs81nYwVr1Q3dGDDNjNGFLTmMqUfrzCB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AHfeB5Daes4eRohuGfbWCeKJ/wwDgYDVR0PAQH/BAQDAgXgMA0GCSqGSIb3DQEBCwUAA4ICAQAq0bpL1L4gS2FWQEMIQTp2/5vtF4PfBklzRJkTuvFU8bjASXCWkHYBnxNmzwloCEd1jk8jVSVq0vGeeWc4smfrob0WRMxqDlqdZAkcoME9khgEO2GY4C7inRpb+RzON1MGFRfS44Fhn/zbx/+FkWDCWS2Iwv9BaqcRPnbbnWlBxLJSYVjK68mXR/isSCTIetKSLH6RaTRiKN77rtMR4qogG/+3FKz+UcMHkmAJ8LdB1SpE1hRYBLdoTIRqeGB8y0Dv8RqEKbe3/SGhdK3JMzg4MvKfgT1bU8le5lIZpNU+UEm66Aiz5Sn6BnFBZcyr+X/u7ZXBYYqbUoz9G6i3gE1vjTfy8Qzs7JdnAAkIt+viTEgG0WnirhyLzLqNmNYnOu9npl5VIj8/UFXgx7e6QHuFoEGVNtljXRgrWq1sD7KDg0q9zlLDSHx8tV+5x3sGc5BHJ/qiPM/Q6GABzynAzgur6Uw2Fm8LlcqXLxhMqCwwcVJIecI6d30NlvOcrmDf1MDM5IEGJkRIS/lC4r6JM2dnKS7xvrEVMx0bBS1DmlZMbjw88Um6n0KkE8jyGzPIWns357X4SfwtIPoFeNHUlSaWEWcpEw1yptk3+n31Jodl+aNHAq+iGch252UHinVNofNunNdVph+fO8fpDC2wemxSKibSbcOGJkfe/lrH+PNu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wwnJpmJqneoTzyCiVTKG0lE7LLbzL7oR4xyXgVrYXsw=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5jeWmgjfcXyclT8JYLSg/mzPr6A5RQ6wqtcx7lRk3vw=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V2QkZeMNZTmeN0MRUYqbk4F/2gIdCJY2sZeQN7Z3TwI=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G/rANKttSZPXkvGcujVV3ulcE4NIEmaoLowIIKgB4PY=</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0uA+DvGx0w0pu/NgQ/8ZqY6uYtBCu5AemBca3g5UaYI=</DigestValue>
      </Reference>
      <Reference URI="/xl/styles.xml?ContentType=application/vnd.openxmlformats-officedocument.spreadsheetml.styles+xml">
        <DigestMethod Algorithm="http://www.w3.org/2001/04/xmlenc#sha256"/>
        <DigestValue>iiYlkTHTeRXdtBrK+3BsmdvV7CciaDCoxb97TCnGRSk=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uBpZ2UoaWs3dgk0uFYHXsYcPXDj9Bo3i0Hu0v8/xRRc=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nlFHvfxfjI+V2BZAC7d9QnB7wZ6C33kPq8pYWJeXAfU=</DigestValue>
      </Reference>
    </Manifest>
    <SignatureProperties>
      <SignatureProperty Id="idSignatureTime" Target="#idPackageSignature">
        <mdssi:SignatureTime xmlns:mdssi="http://schemas.openxmlformats.org/package/2006/digital-signature">
          <mdssi:Format>YYYY-MM-DDThh:mm:ssTZD</mdssi:Format>
          <mdssi:Value>2024-05-13T13:51:14Z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2024-05-13T13:51:14Z</xd:SigningTime>
          <xd:SigningCertificate>
            <xd:Cert>
              <xd:CertDigest>
                <DigestMethod Algorithm="http://www.w3.org/2001/04/xmlenc#sha256"/>
                <DigestValue>B8Jw1eQVugqgSqGU3EnEtOyknCjAoIhOsHSINXEOl7Y=</DigestValue>
              </xd:CertDigest>
              <xd:IssuerSerial>
                <X509IssuerName>C=PY, O=DOCUMENTA S.A., SERIALNUMBER=RUC80050172-1, CN=CA-DOCUMENTA S.A.</X509IssuerName>
                <X509SerialNumber>8886169770225801209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Gustavo Borgognon</cp:lastModifiedBy>
  <dcterms:created xsi:type="dcterms:W3CDTF">2024-05-10T13:07:19Z</dcterms:created>
  <dcterms:modified xsi:type="dcterms:W3CDTF">2024-05-13T13:51:00Z</dcterms:modified>
</cp:coreProperties>
</file>